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861766\Box\MyFolder\01.モータG\車載モータ\201-LSI拡販資料\Gate Driver\ゲート電流設定\Tool\"/>
    </mc:Choice>
  </mc:AlternateContent>
  <xr:revisionPtr revIDLastSave="0" documentId="13_ncr:1_{4458EFB3-5E8A-4A3B-A201-E1FE39F8A602}" xr6:coauthVersionLast="47" xr6:coauthVersionMax="47" xr10:uidLastSave="{00000000-0000-0000-0000-000000000000}"/>
  <bookViews>
    <workbookView xWindow="-110" yWindow="-110" windowWidth="19420" windowHeight="11020" firstSheet="1" activeTab="3" xr2:uid="{5F207201-5971-4E0C-A0BA-68C2531D2DC0}"/>
  </bookViews>
  <sheets>
    <sheet name="License Agreement" sheetId="17" r:id="rId1"/>
    <sheet name="How to use" sheetId="15" r:id="rId2"/>
    <sheet name="Calculatetion Sheet" sheetId="12" r:id="rId3"/>
    <sheet name="Example" sheetId="18" r:id="rId4"/>
    <sheet name="Revision history" sheetId="16" r:id="rId5"/>
  </sheets>
  <definedNames>
    <definedName name="_Hlk129160976" localSheetId="1">'How to use'!#REF!</definedName>
    <definedName name="_Hlk133478467" localSheetId="1">'How to use'!$D$45</definedName>
    <definedName name="_xlnm.Print_Area" localSheetId="0">'License Agreement'!$A$1:$S$111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38" i="12" l="1"/>
  <c r="Q33" i="12"/>
  <c r="Q38" i="18"/>
  <c r="Q25" i="18" s="1"/>
  <c r="Q33" i="18"/>
  <c r="Q22" i="18" s="1"/>
  <c r="AF1" i="18"/>
  <c r="AF1" i="12"/>
  <c r="Q39" i="18"/>
  <c r="Q37" i="18"/>
  <c r="Q36" i="18"/>
  <c r="Q35" i="18"/>
  <c r="Q34" i="18"/>
  <c r="Q23" i="18" s="1"/>
  <c r="Q32" i="18"/>
  <c r="Q31" i="18"/>
  <c r="Q21" i="18" s="1"/>
  <c r="Q30" i="18"/>
  <c r="Q29" i="18"/>
  <c r="Q20" i="18" s="1"/>
  <c r="AD27" i="18"/>
  <c r="AD26" i="18"/>
  <c r="AD25" i="18"/>
  <c r="AD24" i="18"/>
  <c r="AD23" i="18"/>
  <c r="AD22" i="18"/>
  <c r="AD21" i="18"/>
  <c r="AD20" i="18"/>
  <c r="AD20" i="12"/>
  <c r="Q39" i="12"/>
  <c r="Q37" i="12"/>
  <c r="Q36" i="12"/>
  <c r="Q35" i="12"/>
  <c r="Q34" i="12"/>
  <c r="Q32" i="12"/>
  <c r="Q31" i="12"/>
  <c r="Q30" i="12"/>
  <c r="Q29" i="12"/>
  <c r="Q24" i="18" l="1"/>
  <c r="AD27" i="12"/>
  <c r="AD26" i="12"/>
  <c r="AD25" i="12"/>
  <c r="AD24" i="12"/>
  <c r="AD23" i="12"/>
  <c r="AD22" i="12"/>
  <c r="AD21" i="12"/>
  <c r="Q25" i="12"/>
  <c r="Q24" i="12"/>
  <c r="Q23" i="12"/>
  <c r="Q22" i="12"/>
  <c r="Q21" i="12"/>
  <c r="Q20" i="12"/>
</calcChain>
</file>

<file path=xl/sharedStrings.xml><?xml version="1.0" encoding="utf-8"?>
<sst xmlns="http://schemas.openxmlformats.org/spreadsheetml/2006/main" count="758" uniqueCount="321">
  <si>
    <t>Qg</t>
    <phoneticPr fontId="1"/>
  </si>
  <si>
    <t>Qgs</t>
    <phoneticPr fontId="1"/>
  </si>
  <si>
    <t>Qgd</t>
    <phoneticPr fontId="1"/>
  </si>
  <si>
    <t>Ciss</t>
    <phoneticPr fontId="1"/>
  </si>
  <si>
    <t>Coss</t>
    <phoneticPr fontId="1"/>
  </si>
  <si>
    <t>Crss</t>
    <phoneticPr fontId="1"/>
  </si>
  <si>
    <t>Ciss(Gnd)</t>
    <phoneticPr fontId="1"/>
  </si>
  <si>
    <t>Ciss(VM)</t>
    <phoneticPr fontId="1"/>
  </si>
  <si>
    <t>Coss(Gnd)</t>
    <phoneticPr fontId="1"/>
  </si>
  <si>
    <t>Coss(VM)</t>
    <phoneticPr fontId="1"/>
  </si>
  <si>
    <t>Crss(Gnd)</t>
    <phoneticPr fontId="1"/>
  </si>
  <si>
    <t>Crss(VM)</t>
    <phoneticPr fontId="1"/>
  </si>
  <si>
    <t>VM</t>
    <phoneticPr fontId="1"/>
  </si>
  <si>
    <t>tsw</t>
    <phoneticPr fontId="1"/>
  </si>
  <si>
    <t>ton</t>
    <phoneticPr fontId="1"/>
  </si>
  <si>
    <t>tsw off</t>
    <phoneticPr fontId="1"/>
  </si>
  <si>
    <t>toff</t>
    <phoneticPr fontId="1"/>
  </si>
  <si>
    <t>nC</t>
    <phoneticPr fontId="1"/>
  </si>
  <si>
    <t>pF</t>
    <phoneticPr fontId="1"/>
  </si>
  <si>
    <t>Io</t>
    <phoneticPr fontId="1"/>
  </si>
  <si>
    <t>V</t>
    <phoneticPr fontId="1"/>
  </si>
  <si>
    <t>A</t>
    <phoneticPr fontId="1"/>
  </si>
  <si>
    <t>ns</t>
    <phoneticPr fontId="1"/>
  </si>
  <si>
    <t>Isnk H 1</t>
    <phoneticPr fontId="1"/>
  </si>
  <si>
    <t>Isnk H 2</t>
    <phoneticPr fontId="1"/>
  </si>
  <si>
    <t>Isnk L 1</t>
    <phoneticPr fontId="1"/>
  </si>
  <si>
    <t>Isnk L 2</t>
    <phoneticPr fontId="1"/>
  </si>
  <si>
    <t>mA</t>
    <phoneticPr fontId="1"/>
  </si>
  <si>
    <t>Isnk L</t>
    <phoneticPr fontId="1"/>
  </si>
  <si>
    <t>Isnk H</t>
    <phoneticPr fontId="1"/>
  </si>
  <si>
    <t>tsw H</t>
    <phoneticPr fontId="1"/>
  </si>
  <si>
    <t>ton H</t>
    <phoneticPr fontId="1"/>
  </si>
  <si>
    <t>tsw off H</t>
    <phoneticPr fontId="1"/>
  </si>
  <si>
    <t>toff H</t>
    <phoneticPr fontId="1"/>
  </si>
  <si>
    <t>tsw L</t>
    <phoneticPr fontId="1"/>
  </si>
  <si>
    <t>ton L</t>
    <phoneticPr fontId="1"/>
  </si>
  <si>
    <t>tsw off L</t>
    <phoneticPr fontId="1"/>
  </si>
  <si>
    <t>toff L</t>
    <phoneticPr fontId="1"/>
  </si>
  <si>
    <t>Input Capacitance</t>
  </si>
  <si>
    <t>Input Capacitance</t>
    <phoneticPr fontId="1"/>
  </si>
  <si>
    <t>Output Capacitance</t>
  </si>
  <si>
    <t>Reverse Transfer Capacitance</t>
    <phoneticPr fontId="1"/>
  </si>
  <si>
    <t>Total Gate Charge</t>
    <phoneticPr fontId="1"/>
  </si>
  <si>
    <t>Vplateau</t>
    <phoneticPr fontId="1"/>
  </si>
  <si>
    <t>VHH</t>
    <phoneticPr fontId="1"/>
  </si>
  <si>
    <t>VHL</t>
    <phoneticPr fontId="1"/>
  </si>
  <si>
    <t>Ca gs</t>
    <phoneticPr fontId="1"/>
  </si>
  <si>
    <t>Ca gd</t>
    <phoneticPr fontId="1"/>
  </si>
  <si>
    <t>Ca o</t>
    <phoneticPr fontId="1"/>
  </si>
  <si>
    <t>Isnk H 3</t>
    <phoneticPr fontId="1"/>
  </si>
  <si>
    <t>Isnk L 3</t>
    <phoneticPr fontId="1"/>
  </si>
  <si>
    <t>Gate threshold voltage (Min)</t>
    <phoneticPr fontId="1"/>
  </si>
  <si>
    <t>Gate plateau voltage</t>
    <phoneticPr fontId="1"/>
  </si>
  <si>
    <t>Parameter</t>
    <phoneticPr fontId="1"/>
  </si>
  <si>
    <t>Symbol</t>
    <phoneticPr fontId="1"/>
  </si>
  <si>
    <t>Value</t>
    <phoneticPr fontId="1"/>
  </si>
  <si>
    <t>Unit</t>
    <phoneticPr fontId="1"/>
  </si>
  <si>
    <t>Condition</t>
    <phoneticPr fontId="1"/>
  </si>
  <si>
    <t>Operating condition</t>
    <phoneticPr fontId="1"/>
  </si>
  <si>
    <t>Power source voltage</t>
    <phoneticPr fontId="1"/>
  </si>
  <si>
    <t>Motor current</t>
    <phoneticPr fontId="1"/>
  </si>
  <si>
    <t>MOSFET ON time from gate current inflow</t>
    <phoneticPr fontId="1"/>
  </si>
  <si>
    <t>Drain voltage transition time when MOSFET is on</t>
    <phoneticPr fontId="1"/>
  </si>
  <si>
    <t>MOSFET OFF time from gate current outflow</t>
    <phoneticPr fontId="1"/>
  </si>
  <si>
    <t>Drain voltage transition time when MOSFET is off</t>
  </si>
  <si>
    <t>Drain voltage transition time when MOSFET is off</t>
    <phoneticPr fontId="1"/>
  </si>
  <si>
    <t>Gate to Source voltage</t>
    <phoneticPr fontId="1"/>
  </si>
  <si>
    <t>From the electrical characteristic values or characteristic graphs in the datasheet</t>
  </si>
  <si>
    <t xml:space="preserve"> Electrical Characteristic Values in Data Sheet</t>
  </si>
  <si>
    <t xml:space="preserve"> Electrical Characteristic Values in Data Sheet</t>
    <phoneticPr fontId="1"/>
  </si>
  <si>
    <t>VDS=0V, from the characteristic graph in the datasheet</t>
    <phoneticPr fontId="1"/>
  </si>
  <si>
    <t>VDS is supply voltage,
from datasheet characteristics graph</t>
    <phoneticPr fontId="1"/>
  </si>
  <si>
    <t>From gate current inflow to MOSFET on</t>
    <phoneticPr fontId="1"/>
  </si>
  <si>
    <t>From gate current outflow to MOSFET off</t>
    <phoneticPr fontId="1"/>
  </si>
  <si>
    <t>Self-turn-on prevention</t>
  </si>
  <si>
    <t>Determined from output current and output capacitor</t>
    <phoneticPr fontId="1"/>
  </si>
  <si>
    <t>Drain voltage transition time when upper side MOSFET is on</t>
    <phoneticPr fontId="1"/>
  </si>
  <si>
    <t>Time from gate current inflow to upper side MOSFET ON</t>
    <phoneticPr fontId="1"/>
  </si>
  <si>
    <t>Drain voltage transition time when upper side MOSFET is off</t>
    <phoneticPr fontId="1"/>
  </si>
  <si>
    <t>Time from gate current inflow to lower side MOSFET ON</t>
    <phoneticPr fontId="1"/>
  </si>
  <si>
    <t>Drain voltage transition time when lower side MOSFET is on</t>
    <phoneticPr fontId="1"/>
  </si>
  <si>
    <t>Time from gate current outflow to  lower MOSFET OFF</t>
    <phoneticPr fontId="1"/>
  </si>
  <si>
    <t>Time from gate current outflow to  upper MOSFET OFF</t>
    <phoneticPr fontId="1"/>
  </si>
  <si>
    <t>Drain voltage transition time when lower side MOSFET is off</t>
    <phoneticPr fontId="1"/>
  </si>
  <si>
    <t>Gate current calculation results</t>
    <phoneticPr fontId="1"/>
  </si>
  <si>
    <t>Operation time recalculation results</t>
    <phoneticPr fontId="1"/>
  </si>
  <si>
    <t>No</t>
    <phoneticPr fontId="1"/>
  </si>
  <si>
    <t>Gate threshold voltage change 
from 25°C to 150°C</t>
    <phoneticPr fontId="1"/>
  </si>
  <si>
    <t>From characteristic graph in the datasheet</t>
    <phoneticPr fontId="1"/>
  </si>
  <si>
    <t>tsnk</t>
    <phoneticPr fontId="1"/>
  </si>
  <si>
    <t>Self-turn-on prevention</t>
    <phoneticPr fontId="1"/>
  </si>
  <si>
    <t>Drain-source voltage at gate
 charge measurement</t>
    <phoneticPr fontId="1"/>
  </si>
  <si>
    <t>Design target of switching time</t>
    <phoneticPr fontId="1"/>
  </si>
  <si>
    <t>Additional capacitor around MOSFET</t>
    <phoneticPr fontId="1"/>
  </si>
  <si>
    <t>MOS parameter example</t>
  </si>
  <si>
    <t>Electrical characteristics example of motor pre-driver or gate driver</t>
  </si>
  <si>
    <t>How to use</t>
    <phoneticPr fontId="1"/>
  </si>
  <si>
    <r>
      <t>V</t>
    </r>
    <r>
      <rPr>
        <vertAlign val="subscript"/>
        <sz val="11"/>
        <color theme="1"/>
        <rFont val="Arial"/>
        <family val="2"/>
      </rPr>
      <t>GS(th)</t>
    </r>
    <phoneticPr fontId="1"/>
  </si>
  <si>
    <r>
      <t>ΔV</t>
    </r>
    <r>
      <rPr>
        <vertAlign val="subscript"/>
        <sz val="11"/>
        <color theme="1"/>
        <rFont val="Arial"/>
        <family val="2"/>
      </rPr>
      <t>GS(th)</t>
    </r>
    <phoneticPr fontId="1"/>
  </si>
  <si>
    <r>
      <rPr>
        <sz val="11"/>
        <color theme="1"/>
        <rFont val="Meiryo UI"/>
        <family val="3"/>
        <charset val="128"/>
      </rPr>
      <t>Ｖ</t>
    </r>
    <phoneticPr fontId="1"/>
  </si>
  <si>
    <r>
      <rPr>
        <sz val="11"/>
        <color theme="1"/>
        <rFont val="Meiryo UI"/>
        <family val="3"/>
        <charset val="128"/>
      </rPr>
      <t>ｍ</t>
    </r>
    <r>
      <rPr>
        <sz val="11"/>
        <color theme="1"/>
        <rFont val="Arial"/>
        <family val="2"/>
      </rPr>
      <t>A</t>
    </r>
    <phoneticPr fontId="1"/>
  </si>
  <si>
    <t>-Note: Examples of parameters corresponding to No. are shown below the table.</t>
    <phoneticPr fontId="1"/>
  </si>
  <si>
    <t>Step1</t>
    <phoneticPr fontId="1"/>
  </si>
  <si>
    <t>Intermediate calculation result (reference data)</t>
    <phoneticPr fontId="1"/>
  </si>
  <si>
    <t>Step5</t>
    <phoneticPr fontId="1"/>
  </si>
  <si>
    <t>Gate current setting of gate driver</t>
    <phoneticPr fontId="1"/>
  </si>
  <si>
    <t>Source current at high side on</t>
    <phoneticPr fontId="1"/>
  </si>
  <si>
    <t>Sink current at high side off</t>
  </si>
  <si>
    <t>Sink current at high side off</t>
    <phoneticPr fontId="1"/>
  </si>
  <si>
    <t>Source current at low side on</t>
  </si>
  <si>
    <t>Source current at low side on</t>
    <phoneticPr fontId="1"/>
  </si>
  <si>
    <t>Sink current at low side off</t>
    <phoneticPr fontId="1"/>
  </si>
  <si>
    <t>Isrc H</t>
    <phoneticPr fontId="1"/>
  </si>
  <si>
    <t>Isrc L</t>
    <phoneticPr fontId="1"/>
  </si>
  <si>
    <t>Isrc H 1</t>
    <phoneticPr fontId="1"/>
  </si>
  <si>
    <t>Isrc H 2</t>
    <phoneticPr fontId="1"/>
  </si>
  <si>
    <t>Isrc L 1</t>
    <phoneticPr fontId="1"/>
  </si>
  <si>
    <t>Isrc L 2</t>
    <phoneticPr fontId="1"/>
  </si>
  <si>
    <t>tsrc</t>
    <phoneticPr fontId="1"/>
  </si>
  <si>
    <t>Note: this value is decided by gate driver.
If this value is unknow, use 500ns as general characteristics of motor driver.</t>
  </si>
  <si>
    <r>
      <t xml:space="preserve">Step3 </t>
    </r>
    <r>
      <rPr>
        <sz val="14"/>
        <color theme="1"/>
        <rFont val="Arial"/>
        <family val="2"/>
      </rPr>
      <t xml:space="preserve"> (Note: Choose the larger value from two sink currents.)</t>
    </r>
    <phoneticPr fontId="1"/>
  </si>
  <si>
    <r>
      <t>Step4</t>
    </r>
    <r>
      <rPr>
        <sz val="16"/>
        <color theme="1"/>
        <rFont val="ＭＳ Ｐゴシック"/>
        <family val="2"/>
        <charset val="128"/>
      </rPr>
      <t>　</t>
    </r>
    <r>
      <rPr>
        <sz val="12"/>
        <color theme="1"/>
        <rFont val="Arial"/>
        <family val="2"/>
      </rPr>
      <t>(Note</t>
    </r>
    <r>
      <rPr>
        <sz val="12"/>
        <color theme="1"/>
        <rFont val="ＭＳ Ｐゴシック"/>
        <family val="2"/>
        <charset val="128"/>
      </rPr>
      <t>：</t>
    </r>
    <r>
      <rPr>
        <sz val="12"/>
        <color theme="1"/>
        <rFont val="Arial"/>
        <family val="2"/>
      </rPr>
      <t>Choose the value that is close to the calculated value and can be set by IC)</t>
    </r>
    <phoneticPr fontId="1"/>
  </si>
  <si>
    <t>REV</t>
    <phoneticPr fontId="1"/>
  </si>
  <si>
    <t>Date</t>
    <phoneticPr fontId="1"/>
  </si>
  <si>
    <t>Overview</t>
    <phoneticPr fontId="1"/>
  </si>
  <si>
    <t>001</t>
    <phoneticPr fontId="1"/>
  </si>
  <si>
    <t>New release</t>
    <phoneticPr fontId="1"/>
  </si>
  <si>
    <t>Figure 1. Motor application example:</t>
  </si>
  <si>
    <r>
      <t>V</t>
    </r>
    <r>
      <rPr>
        <vertAlign val="subscript"/>
        <sz val="11"/>
        <color theme="1"/>
        <rFont val="Arial"/>
        <family val="2"/>
      </rPr>
      <t>DD</t>
    </r>
    <phoneticPr fontId="1"/>
  </si>
  <si>
    <t>MOSFET Parameter</t>
    <phoneticPr fontId="1"/>
  </si>
  <si>
    <t>Electrical characteristics of motor pre-driver or gate driver</t>
    <phoneticPr fontId="1"/>
  </si>
  <si>
    <t xml:space="preserve"> Examples of parameters corresponding to No. (column A) are shown below the table of Calculation Sheet.</t>
    <phoneticPr fontId="1"/>
  </si>
  <si>
    <t>1. Enter min.value of Gate threshold voltage.</t>
    <phoneticPr fontId="1"/>
  </si>
  <si>
    <t>2. Enter the difference voltage between 25°C and Tjmax from the Threshold voltage graph.</t>
    <phoneticPr fontId="1"/>
  </si>
  <si>
    <t>Gate-to-Source Charge</t>
    <phoneticPr fontId="1"/>
  </si>
  <si>
    <t>Gate-to-Drain Charge</t>
    <phoneticPr fontId="1"/>
  </si>
  <si>
    <t>Output Capacitance</t>
    <phoneticPr fontId="1"/>
  </si>
  <si>
    <t>17. Enter Power source voltage.</t>
    <phoneticPr fontId="1"/>
  </si>
  <si>
    <t>High side MOSFET gate drive high voltage</t>
    <phoneticPr fontId="1"/>
  </si>
  <si>
    <t>Low side MOSFET gate drive high voltage</t>
    <phoneticPr fontId="1"/>
  </si>
  <si>
    <r>
      <t>MOSFET gate drive source current</t>
    </r>
    <r>
      <rPr>
        <sz val="11"/>
        <rFont val="Meiryo UI"/>
        <family val="3"/>
        <charset val="128"/>
      </rPr>
      <t xml:space="preserve">　
</t>
    </r>
    <r>
      <rPr>
        <sz val="11"/>
        <rFont val="Arial"/>
        <family val="2"/>
      </rPr>
      <t>rise time</t>
    </r>
    <phoneticPr fontId="1"/>
  </si>
  <si>
    <r>
      <t>MOSFET gate drive sink current</t>
    </r>
    <r>
      <rPr>
        <sz val="11"/>
        <rFont val="Meiryo UI"/>
        <family val="3"/>
        <charset val="128"/>
      </rPr>
      <t xml:space="preserve">　
</t>
    </r>
    <r>
      <rPr>
        <sz val="11"/>
        <rFont val="Arial"/>
        <family val="2"/>
      </rPr>
      <t>rise time</t>
    </r>
    <phoneticPr fontId="1"/>
  </si>
  <si>
    <t>Additional MOSFET Gate-to-Drain capacitor</t>
    <phoneticPr fontId="1"/>
  </si>
  <si>
    <t>Additional MOSFET Drain-to-Source capacitor</t>
    <phoneticPr fontId="1"/>
  </si>
  <si>
    <t>Additional Output-to-GND capacitor</t>
    <phoneticPr fontId="1"/>
  </si>
  <si>
    <t>MOSFET GATE CURRENT Calculation sheet</t>
    <phoneticPr fontId="1"/>
  </si>
  <si>
    <t>©2021 ROHM Co., LTD.</t>
  </si>
  <si>
    <r>
      <rPr>
        <sz val="9"/>
        <color theme="1"/>
        <rFont val="ＭＳ ゴシック"/>
        <family val="3"/>
        <charset val="128"/>
      </rPr>
      <t>本ツールの使用にあたっては、お客様は以下の使用許諾内容に合意しています。</t>
    </r>
  </si>
  <si>
    <r>
      <rPr>
        <sz val="9"/>
        <color theme="1"/>
        <rFont val="ＭＳ ゴシック"/>
        <family val="3"/>
        <charset val="128"/>
      </rPr>
      <t>使用許諾内容に合意できない場合は、本ツールの使用はできませんので、破棄してください。</t>
    </r>
  </si>
  <si>
    <t>In using this tool, you have agreed to the following license agreement.</t>
  </si>
  <si>
    <t>If you do not agree, you will not be able to use this tool. In such case, you shall destroy this tool.</t>
    <phoneticPr fontId="21"/>
  </si>
  <si>
    <t>**************************************************************************************************</t>
  </si>
  <si>
    <r>
      <rPr>
        <sz val="9"/>
        <color theme="1"/>
        <rFont val="ＭＳ ゴシック"/>
        <family val="3"/>
        <charset val="128"/>
      </rPr>
      <t>ツール使用許諾書</t>
    </r>
  </si>
  <si>
    <r>
      <rPr>
        <sz val="9"/>
        <color theme="1"/>
        <rFont val="ＭＳ ゴシック"/>
        <family val="3"/>
        <charset val="128"/>
      </rPr>
      <t>第</t>
    </r>
    <r>
      <rPr>
        <sz val="11"/>
        <color theme="1"/>
        <rFont val="游ゴシック"/>
        <family val="2"/>
        <charset val="128"/>
        <scheme val="minor"/>
      </rPr>
      <t>1</t>
    </r>
    <r>
      <rPr>
        <sz val="9"/>
        <color theme="1"/>
        <rFont val="ＭＳ ゴシック"/>
        <family val="3"/>
        <charset val="128"/>
      </rPr>
      <t>条</t>
    </r>
    <r>
      <rPr>
        <sz val="11"/>
        <color theme="1"/>
        <rFont val="游ゴシック"/>
        <family val="2"/>
        <charset val="128"/>
        <scheme val="minor"/>
      </rPr>
      <t xml:space="preserve"> </t>
    </r>
    <r>
      <rPr>
        <sz val="9"/>
        <color theme="1"/>
        <rFont val="ＭＳ ゴシック"/>
        <family val="3"/>
        <charset val="128"/>
      </rPr>
      <t>用語の定義</t>
    </r>
  </si>
  <si>
    <r>
      <t>1.</t>
    </r>
    <r>
      <rPr>
        <sz val="9"/>
        <color theme="1"/>
        <rFont val="ＭＳ ゴシック"/>
        <family val="3"/>
        <charset val="128"/>
      </rPr>
      <t>「お客様」とは、本契約の条件に従って「本ツール」を使用するユーザーを意味します。</t>
    </r>
  </si>
  <si>
    <r>
      <t>2.</t>
    </r>
    <r>
      <rPr>
        <sz val="9"/>
        <color theme="1"/>
        <rFont val="ＭＳ ゴシック"/>
        <family val="3"/>
        <charset val="128"/>
      </rPr>
      <t>「弊社」とは、ローム株式会社及びローム関連会社（該当する場合には）を意味します。</t>
    </r>
  </si>
  <si>
    <r>
      <t>3.</t>
    </r>
    <r>
      <rPr>
        <sz val="9"/>
        <color theme="1"/>
        <rFont val="ＭＳ ゴシック"/>
        <family val="3"/>
        <charset val="128"/>
      </rPr>
      <t>「本ツール」とは、弊社の製品を使った設計をサポートする、技術資料、計算シート、各種モデル、シュミレーターおよびそれらに関するドキュメントを意味します。</t>
    </r>
  </si>
  <si>
    <r>
      <rPr>
        <sz val="9"/>
        <color theme="1"/>
        <rFont val="ＭＳ ゴシック"/>
        <family val="3"/>
        <charset val="128"/>
      </rPr>
      <t>第</t>
    </r>
    <r>
      <rPr>
        <sz val="11"/>
        <color theme="1"/>
        <rFont val="游ゴシック"/>
        <family val="2"/>
        <charset val="128"/>
        <scheme val="minor"/>
      </rPr>
      <t>2</t>
    </r>
    <r>
      <rPr>
        <sz val="9"/>
        <color theme="1"/>
        <rFont val="ＭＳ ゴシック"/>
        <family val="3"/>
        <charset val="128"/>
      </rPr>
      <t>条</t>
    </r>
    <r>
      <rPr>
        <sz val="11"/>
        <color theme="1"/>
        <rFont val="游ゴシック"/>
        <family val="2"/>
        <charset val="128"/>
        <scheme val="minor"/>
      </rPr>
      <t xml:space="preserve"> </t>
    </r>
    <r>
      <rPr>
        <sz val="9"/>
        <color theme="1"/>
        <rFont val="ＭＳ ゴシック"/>
        <family val="3"/>
        <charset val="128"/>
      </rPr>
      <t>使用許諾</t>
    </r>
  </si>
  <si>
    <r>
      <t>1.</t>
    </r>
    <r>
      <rPr>
        <sz val="9"/>
        <color theme="1"/>
        <rFont val="ＭＳ ゴシック"/>
        <family val="3"/>
        <charset val="128"/>
      </rPr>
      <t>弊社は、本使用許諾書に同意したお客様に対して、本ツールをダウンロードして使用する非独占的で譲渡不能な権利を許諾致します。</t>
    </r>
  </si>
  <si>
    <r>
      <rPr>
        <sz val="9"/>
        <color theme="1"/>
        <rFont val="ＭＳ ゴシック"/>
        <family val="3"/>
        <charset val="128"/>
      </rPr>
      <t>本使用許諾書は、本ツールの修正版、アップデート版、またコピーされたものにも適用されるものとします。</t>
    </r>
  </si>
  <si>
    <r>
      <rPr>
        <sz val="9"/>
        <color theme="1"/>
        <rFont val="ＭＳ ゴシック"/>
        <family val="3"/>
        <charset val="128"/>
      </rPr>
      <t>第</t>
    </r>
    <r>
      <rPr>
        <sz val="11"/>
        <color theme="1"/>
        <rFont val="游ゴシック"/>
        <family val="2"/>
        <charset val="128"/>
        <scheme val="minor"/>
      </rPr>
      <t>3</t>
    </r>
    <r>
      <rPr>
        <sz val="9"/>
        <color theme="1"/>
        <rFont val="ＭＳ ゴシック"/>
        <family val="3"/>
        <charset val="128"/>
      </rPr>
      <t>条</t>
    </r>
    <r>
      <rPr>
        <sz val="11"/>
        <color theme="1"/>
        <rFont val="游ゴシック"/>
        <family val="2"/>
        <charset val="128"/>
        <scheme val="minor"/>
      </rPr>
      <t xml:space="preserve"> </t>
    </r>
    <r>
      <rPr>
        <sz val="9"/>
        <color theme="1"/>
        <rFont val="ＭＳ ゴシック"/>
        <family val="3"/>
        <charset val="128"/>
      </rPr>
      <t>制限事項</t>
    </r>
    <r>
      <rPr>
        <sz val="11"/>
        <color theme="1"/>
        <rFont val="游ゴシック"/>
        <family val="2"/>
        <charset val="128"/>
        <scheme val="minor"/>
      </rPr>
      <t xml:space="preserve"> </t>
    </r>
  </si>
  <si>
    <r>
      <t>2.</t>
    </r>
    <r>
      <rPr>
        <sz val="9"/>
        <color theme="1"/>
        <rFont val="ＭＳ ゴシック"/>
        <family val="3"/>
        <charset val="128"/>
      </rPr>
      <t>お客様は、インターネット、イントラネットを含むいかなるネットワーク上においても本ツールをアップロード、公開することはできません。</t>
    </r>
  </si>
  <si>
    <r>
      <t>3.</t>
    </r>
    <r>
      <rPr>
        <sz val="9"/>
        <color theme="1"/>
        <rFont val="ＭＳ ゴシック"/>
        <family val="3"/>
        <charset val="128"/>
      </rPr>
      <t>お客様は、本ツールに含まれている著作権表示を取り除くことはできません。</t>
    </r>
  </si>
  <si>
    <r>
      <t>4.</t>
    </r>
    <r>
      <rPr>
        <sz val="9"/>
        <color theme="1"/>
        <rFont val="ＭＳ ゴシック"/>
        <family val="3"/>
        <charset val="128"/>
      </rPr>
      <t>お客様は、本ツールのリバースエンジニアリング、逆コンパイル、逆アセンブル、その他の解析又は改造等をすることはできません。</t>
    </r>
  </si>
  <si>
    <r>
      <rPr>
        <sz val="9"/>
        <color theme="1"/>
        <rFont val="ＭＳ ゴシック"/>
        <family val="3"/>
        <charset val="128"/>
      </rPr>
      <t>第</t>
    </r>
    <r>
      <rPr>
        <sz val="11"/>
        <color theme="1"/>
        <rFont val="游ゴシック"/>
        <family val="2"/>
        <charset val="128"/>
        <scheme val="minor"/>
      </rPr>
      <t>4</t>
    </r>
    <r>
      <rPr>
        <sz val="9"/>
        <color theme="1"/>
        <rFont val="ＭＳ ゴシック"/>
        <family val="3"/>
        <charset val="128"/>
      </rPr>
      <t>条</t>
    </r>
    <r>
      <rPr>
        <sz val="11"/>
        <color theme="1"/>
        <rFont val="游ゴシック"/>
        <family val="2"/>
        <charset val="128"/>
        <scheme val="minor"/>
      </rPr>
      <t xml:space="preserve"> </t>
    </r>
    <r>
      <rPr>
        <sz val="9"/>
        <color theme="1"/>
        <rFont val="ＭＳ ゴシック"/>
        <family val="3"/>
        <charset val="128"/>
      </rPr>
      <t>本ツールの権利</t>
    </r>
  </si>
  <si>
    <r>
      <t>1.</t>
    </r>
    <r>
      <rPr>
        <sz val="9"/>
        <color theme="1"/>
        <rFont val="ＭＳ ゴシック"/>
        <family val="3"/>
        <charset val="128"/>
      </rPr>
      <t>本ツールに関する著作権</t>
    </r>
    <r>
      <rPr>
        <sz val="11"/>
        <color theme="1"/>
        <rFont val="游ゴシック"/>
        <family val="2"/>
        <charset val="128"/>
        <scheme val="minor"/>
      </rPr>
      <t>(</t>
    </r>
    <r>
      <rPr>
        <sz val="9"/>
        <color theme="1"/>
        <rFont val="ＭＳ ゴシック"/>
        <family val="3"/>
        <charset val="128"/>
      </rPr>
      <t>著作権法第</t>
    </r>
    <r>
      <rPr>
        <sz val="11"/>
        <color theme="1"/>
        <rFont val="游ゴシック"/>
        <family val="2"/>
        <charset val="128"/>
        <scheme val="minor"/>
      </rPr>
      <t>27</t>
    </r>
    <r>
      <rPr>
        <sz val="9"/>
        <color theme="1"/>
        <rFont val="ＭＳ ゴシック"/>
        <family val="3"/>
        <charset val="128"/>
      </rPr>
      <t>条及び第</t>
    </r>
    <r>
      <rPr>
        <sz val="11"/>
        <color theme="1"/>
        <rFont val="游ゴシック"/>
        <family val="2"/>
        <charset val="128"/>
        <scheme val="minor"/>
      </rPr>
      <t>28</t>
    </r>
    <r>
      <rPr>
        <sz val="9"/>
        <color theme="1"/>
        <rFont val="ＭＳ ゴシック"/>
        <family val="3"/>
        <charset val="128"/>
      </rPr>
      <t>条の権利を含む</t>
    </r>
    <r>
      <rPr>
        <sz val="11"/>
        <color theme="1"/>
        <rFont val="游ゴシック"/>
        <family val="2"/>
        <charset val="128"/>
        <scheme val="minor"/>
      </rPr>
      <t>)</t>
    </r>
    <r>
      <rPr>
        <sz val="9"/>
        <color theme="1"/>
        <rFont val="ＭＳ ゴシック"/>
        <family val="3"/>
        <charset val="128"/>
      </rPr>
      <t>及びその他一切の知的財産権は弊社に帰属します。</t>
    </r>
  </si>
  <si>
    <r>
      <rPr>
        <sz val="9"/>
        <color theme="1"/>
        <rFont val="ＭＳ ゴシック"/>
        <family val="3"/>
        <charset val="128"/>
      </rPr>
      <t>本使用許諾書のいかなる内容も、本ツールにかかる権利の全部または一部をお客様に譲渡するものではありません。</t>
    </r>
  </si>
  <si>
    <r>
      <t>2.</t>
    </r>
    <r>
      <rPr>
        <sz val="9"/>
        <color theme="1"/>
        <rFont val="ＭＳ ゴシック"/>
        <family val="3"/>
        <charset val="128"/>
      </rPr>
      <t>本ツールは、著作権法及び国際著作権条約並びにその他の知的財産権に関する法律及び条約により保護されています。</t>
    </r>
  </si>
  <si>
    <r>
      <rPr>
        <sz val="9"/>
        <color theme="1"/>
        <rFont val="ＭＳ ゴシック"/>
        <family val="3"/>
        <charset val="128"/>
      </rPr>
      <t>第</t>
    </r>
    <r>
      <rPr>
        <sz val="11"/>
        <color theme="1"/>
        <rFont val="游ゴシック"/>
        <family val="2"/>
        <charset val="128"/>
        <scheme val="minor"/>
      </rPr>
      <t>5</t>
    </r>
    <r>
      <rPr>
        <sz val="9"/>
        <color theme="1"/>
        <rFont val="ＭＳ ゴシック"/>
        <family val="3"/>
        <charset val="128"/>
      </rPr>
      <t>条</t>
    </r>
    <r>
      <rPr>
        <sz val="11"/>
        <color theme="1"/>
        <rFont val="游ゴシック"/>
        <family val="2"/>
        <charset val="128"/>
        <scheme val="minor"/>
      </rPr>
      <t xml:space="preserve"> </t>
    </r>
    <r>
      <rPr>
        <sz val="9"/>
        <color theme="1"/>
        <rFont val="ＭＳ ゴシック"/>
        <family val="3"/>
        <charset val="128"/>
      </rPr>
      <t>秘密保持</t>
    </r>
  </si>
  <si>
    <r>
      <t>1.</t>
    </r>
    <r>
      <rPr>
        <sz val="9"/>
        <color theme="1"/>
        <rFont val="ＭＳ ゴシック"/>
        <family val="3"/>
        <charset val="128"/>
      </rPr>
      <t>お客様は、本ツールを秘密として保持し、許可なくその全部または一部を第三者に開示・公開することはできません。</t>
    </r>
  </si>
  <si>
    <r>
      <rPr>
        <sz val="9"/>
        <color theme="1"/>
        <rFont val="ＭＳ ゴシック"/>
        <family val="3"/>
        <charset val="128"/>
      </rPr>
      <t>第</t>
    </r>
    <r>
      <rPr>
        <sz val="11"/>
        <color theme="1"/>
        <rFont val="游ゴシック"/>
        <family val="2"/>
        <charset val="128"/>
        <scheme val="minor"/>
      </rPr>
      <t>6</t>
    </r>
    <r>
      <rPr>
        <sz val="9"/>
        <color theme="1"/>
        <rFont val="ＭＳ ゴシック"/>
        <family val="3"/>
        <charset val="128"/>
      </rPr>
      <t>条</t>
    </r>
    <r>
      <rPr>
        <sz val="11"/>
        <color theme="1"/>
        <rFont val="游ゴシック"/>
        <family val="2"/>
        <charset val="128"/>
        <scheme val="minor"/>
      </rPr>
      <t xml:space="preserve"> </t>
    </r>
    <r>
      <rPr>
        <sz val="9"/>
        <color theme="1"/>
        <rFont val="ＭＳ ゴシック"/>
        <family val="3"/>
        <charset val="128"/>
      </rPr>
      <t>免責</t>
    </r>
  </si>
  <si>
    <r>
      <t>1.</t>
    </r>
    <r>
      <rPr>
        <sz val="9"/>
        <color theme="1"/>
        <rFont val="ＭＳ ゴシック"/>
        <family val="3"/>
        <charset val="128"/>
      </rPr>
      <t>弊社は、本ツールを現状有姿のまま提供するものとします。そのため、本ツールに関して、</t>
    </r>
  </si>
  <si>
    <r>
      <rPr>
        <sz val="9"/>
        <color theme="1"/>
        <rFont val="ＭＳ ゴシック"/>
        <family val="3"/>
        <charset val="128"/>
      </rPr>
      <t>商品性、特定の目的に対する適合性、応答の的確性、使用結果、過失の不存在を含め、明示または黙示であるとを問わず、一切の保証を致しません。</t>
    </r>
  </si>
  <si>
    <r>
      <t>2.</t>
    </r>
    <r>
      <rPr>
        <sz val="9"/>
        <color theme="1"/>
        <rFont val="ＭＳ ゴシック"/>
        <family val="3"/>
        <charset val="128"/>
      </rPr>
      <t>弊社は、本ツールの使用、および使用結果の使用、または使用不能によってお客様又は第三者に生じるいかなる損害に関しても、一切の責任を負いません。</t>
    </r>
  </si>
  <si>
    <r>
      <t>3.</t>
    </r>
    <r>
      <rPr>
        <sz val="9"/>
        <color theme="1"/>
        <rFont val="ＭＳ ゴシック"/>
        <family val="3"/>
        <charset val="128"/>
      </rPr>
      <t>弊社は、本ツールの恒久的なバージョンアップ及び不具合の修正義務を負いません。</t>
    </r>
  </si>
  <si>
    <r>
      <t>4.</t>
    </r>
    <r>
      <rPr>
        <sz val="9"/>
        <color theme="1"/>
        <rFont val="ＭＳ ゴシック"/>
        <family val="3"/>
        <charset val="128"/>
      </rPr>
      <t>弊社は、お客様に対し、本ツールに関するいかなる技術的役務その他の一切のサポートの提供義務も負いません。</t>
    </r>
  </si>
  <si>
    <r>
      <t>5.</t>
    </r>
    <r>
      <rPr>
        <sz val="9"/>
        <color theme="1"/>
        <rFont val="ＭＳ ゴシック"/>
        <family val="3"/>
        <charset val="128"/>
      </rPr>
      <t>弊社は、本ツールの仕様等について、お客様への連絡なく変更又は削除できるものとします。</t>
    </r>
  </si>
  <si>
    <r>
      <rPr>
        <sz val="9"/>
        <color theme="1"/>
        <rFont val="ＭＳ ゴシック"/>
        <family val="3"/>
        <charset val="128"/>
      </rPr>
      <t>弊社は、当該変更によりお客様が被るいかなる損害に関しても、一切の責任を負いません。</t>
    </r>
  </si>
  <si>
    <r>
      <t>6.</t>
    </r>
    <r>
      <rPr>
        <sz val="9"/>
        <color theme="1"/>
        <rFont val="ＭＳ ゴシック"/>
        <family val="3"/>
        <charset val="128"/>
      </rPr>
      <t>本ツールは、正確を期すため慎重に製作したものですが、万一本ツールの記述の誤りや計算精度に起因する損害がお客様に生じた場合においても、</t>
    </r>
  </si>
  <si>
    <r>
      <rPr>
        <sz val="9"/>
        <color theme="1"/>
        <rFont val="ＭＳ ゴシック"/>
        <family val="3"/>
        <charset val="128"/>
      </rPr>
      <t>弊社は一切の責任を負いません。</t>
    </r>
  </si>
  <si>
    <r>
      <t>7.</t>
    </r>
    <r>
      <rPr>
        <sz val="9"/>
        <color theme="1"/>
        <rFont val="ＭＳ ゴシック"/>
        <family val="3"/>
        <charset val="128"/>
      </rPr>
      <t>弊社は、本ツールが全てのコンピュータシステムで正確に適用できるかどうかについて、一切の責任を負いません。</t>
    </r>
  </si>
  <si>
    <r>
      <t>8.</t>
    </r>
    <r>
      <rPr>
        <sz val="9"/>
        <color theme="1"/>
        <rFont val="ＭＳ ゴシック"/>
        <family val="3"/>
        <charset val="128"/>
      </rPr>
      <t>本ツールは、弊社の製品を使った回路設計において、外付け定数を決める計算ツールも含まれますが、</t>
    </r>
  </si>
  <si>
    <r>
      <rPr>
        <sz val="9"/>
        <color theme="1"/>
        <rFont val="ＭＳ ゴシック"/>
        <family val="3"/>
        <charset val="128"/>
      </rPr>
      <t>全ての条件下における電気的性能を表すものではなく、実動作を保証するものではありません。</t>
    </r>
  </si>
  <si>
    <r>
      <rPr>
        <sz val="9"/>
        <color theme="1"/>
        <rFont val="ＭＳ ゴシック"/>
        <family val="3"/>
        <charset val="128"/>
      </rPr>
      <t>第</t>
    </r>
    <r>
      <rPr>
        <sz val="11"/>
        <color theme="1"/>
        <rFont val="游ゴシック"/>
        <family val="2"/>
        <charset val="128"/>
        <scheme val="minor"/>
      </rPr>
      <t>7</t>
    </r>
    <r>
      <rPr>
        <sz val="9"/>
        <color theme="1"/>
        <rFont val="ＭＳ ゴシック"/>
        <family val="3"/>
        <charset val="128"/>
      </rPr>
      <t>条</t>
    </r>
    <r>
      <rPr>
        <sz val="11"/>
        <color theme="1"/>
        <rFont val="游ゴシック"/>
        <family val="2"/>
        <charset val="128"/>
        <scheme val="minor"/>
      </rPr>
      <t xml:space="preserve">. </t>
    </r>
    <r>
      <rPr>
        <sz val="9"/>
        <color theme="1"/>
        <rFont val="ＭＳ ゴシック"/>
        <family val="3"/>
        <charset val="128"/>
      </rPr>
      <t>輸出規制</t>
    </r>
  </si>
  <si>
    <r>
      <rPr>
        <sz val="9"/>
        <color theme="1"/>
        <rFont val="ＭＳ ゴシック"/>
        <family val="3"/>
        <charset val="128"/>
      </rPr>
      <t>お客様は、本ツールに適用される全ての輸出関連法令を遵守するものとします。</t>
    </r>
  </si>
  <si>
    <r>
      <rPr>
        <sz val="9"/>
        <color theme="1"/>
        <rFont val="ＭＳ ゴシック"/>
        <family val="3"/>
        <charset val="128"/>
      </rPr>
      <t>第</t>
    </r>
    <r>
      <rPr>
        <sz val="11"/>
        <color theme="1"/>
        <rFont val="游ゴシック"/>
        <family val="2"/>
        <charset val="128"/>
        <scheme val="minor"/>
      </rPr>
      <t>8</t>
    </r>
    <r>
      <rPr>
        <sz val="9"/>
        <color theme="1"/>
        <rFont val="ＭＳ ゴシック"/>
        <family val="3"/>
        <charset val="128"/>
      </rPr>
      <t>条</t>
    </r>
    <r>
      <rPr>
        <sz val="11"/>
        <color theme="1"/>
        <rFont val="游ゴシック"/>
        <family val="2"/>
        <charset val="128"/>
        <scheme val="minor"/>
      </rPr>
      <t xml:space="preserve">. </t>
    </r>
    <r>
      <rPr>
        <sz val="9"/>
        <color theme="1"/>
        <rFont val="ＭＳ ゴシック"/>
        <family val="3"/>
        <charset val="128"/>
      </rPr>
      <t>その他</t>
    </r>
  </si>
  <si>
    <r>
      <t>1.</t>
    </r>
    <r>
      <rPr>
        <sz val="9"/>
        <color theme="1"/>
        <rFont val="ＭＳ ゴシック"/>
        <family val="3"/>
        <charset val="128"/>
      </rPr>
      <t>お客様が本使用許諾書の内容に違反した場合、本ツールの使用は自動的に終了いたします。この場合、お客様は本ツールを破棄するものとします。</t>
    </r>
  </si>
  <si>
    <r>
      <t>2.</t>
    </r>
    <r>
      <rPr>
        <sz val="9"/>
        <color theme="1"/>
        <rFont val="ＭＳ ゴシック"/>
        <family val="3"/>
        <charset val="128"/>
      </rPr>
      <t>本使用許諾書に規定のない事項及び本使用許諾書の解釈につき疑義が生じたときは、弊社とお客様との間で協議の上、解決するものとします。</t>
    </r>
  </si>
  <si>
    <r>
      <t>3.</t>
    </r>
    <r>
      <rPr>
        <sz val="9"/>
        <color theme="1"/>
        <rFont val="ＭＳ ゴシック"/>
        <family val="3"/>
        <charset val="128"/>
      </rPr>
      <t>本使用許諾書は日本国法に準拠するものとします。本使用許諾書に関わる紛争は、京都地方裁判所を第一審の専属的合意管轄裁判所とします。</t>
    </r>
  </si>
  <si>
    <t>Tool License Agreement</t>
  </si>
  <si>
    <t>Article 1 Definition of terms</t>
  </si>
  <si>
    <t>1.1. “You(r)” shall mean the user who uses and/or operates Tool in accordance with the terms and conditions of this Agreement.</t>
  </si>
  <si>
    <t>1.2. “ROHM” shall mean ROHM Co., Ltd, and its Affiliates as applicable to the terms and conditions of this Agreement.</t>
  </si>
  <si>
    <t>1.3. "Tool" shall mean technical document, calculation sheet, each model, simulator and related documents to support your design activity use of ROHM products.</t>
  </si>
  <si>
    <t>Article 2 License</t>
  </si>
  <si>
    <t xml:space="preserve">2.1. Subject to the terms and conditions of this Agreement, ROHM hereby grants You a non-exclusive and non-transferable license to download and use Tool. </t>
  </si>
  <si>
    <t>2.2. This Agreement shall also apply to any modified, updated and copied version of Tool.</t>
  </si>
  <si>
    <t>Article 3 Restrictions</t>
  </si>
  <si>
    <t xml:space="preserve">3.1 You shall not transfer, sell, sublicense or lend Tool to any third party. </t>
  </si>
  <si>
    <t>3.2. You shall not upload or release Tool on any network, including, but not limited to, the Internet and/or any Intranet system.</t>
  </si>
  <si>
    <t>3.3. You shall not remove the copyright notice included in Tool.</t>
  </si>
  <si>
    <t xml:space="preserve">3.4. You shall not reverse engineer, decompile, disassemble, or otherwise seek to determine any composition, structure, source code, underlying ideas, techniques or algorithms in Tolls. </t>
  </si>
  <si>
    <t>In addition, You shall not change or modify Tool.</t>
  </si>
  <si>
    <t xml:space="preserve">Article 4 Intellectual Property Rights </t>
  </si>
  <si>
    <t>4.1. Copyright (including the rights provided under Article 27 and 28 of Japanese Copyright Law) and any and all intellectual property rights relating to Tool shall belong to ROHM.</t>
  </si>
  <si>
    <t>Nothing in this Agreement shall transfer rights to You, in whole or in part, pertaining to Tool.</t>
  </si>
  <si>
    <t>4.2. Tool is protected under copyright laws and international copyright treaties, and any other intellectual property laws and treaties.</t>
  </si>
  <si>
    <t>Article 5 Confidentiality</t>
  </si>
  <si>
    <t>5.1. You shall maintain in strict confidence and shall not disclose Tool, in whole or in part, to third parties without written permission by ROHM.</t>
  </si>
  <si>
    <t>Article 6 Warranties and Disclaimers</t>
  </si>
  <si>
    <t xml:space="preserve">6.1. TOOL IS PROVIDED “AS IS” AND ROHM HEREBY DISCLAIMS ALL WARRANTIES WITH RESPECT TO TOOL, EITHER EXPRESS </t>
  </si>
  <si>
    <t>OR IMPLIED, INCLUDING, BUT NOT LIMITED TO, A PARTICULAR PURPOSE, ACCURACY, THE RESULT OF USE, THE ABSENCE OF NEGLIGENSE AND MERCHANTABILITY.</t>
  </si>
  <si>
    <t xml:space="preserve">6.2. IN NO EVENT SHALL ROHM BE LIABLE FOR ANY DAMAGES INCURRED BY YOU AND ANY THIRD PARTY DUE TO, ARISING FROM </t>
  </si>
  <si>
    <t>OR IN CONNECTION WITH THE USE OF TOOL, THE RESULT OF SUCH USE, OR INTERRUPTION OF USE OF TOOL.</t>
  </si>
  <si>
    <t>6.3. You hereby acknowledge that ROHM is not obliged to update Tool permanently or to fix bugs and flaws of Tool.</t>
  </si>
  <si>
    <t>6.4. You hereby acknowledge that ROHM is not obliged to provide you with any technical services and any support related to Tool.</t>
  </si>
  <si>
    <t>6.5. You hereby acknowledge that ROHM has the right to change or delete Tool (such as the specification of such Tool) without any notice to You.</t>
  </si>
  <si>
    <t>IN NO EVENT SHALL ROHM BE LIABLE FOR ANY DAMAGES INCURRED BY YOU DUE TO SUCH CHANGE.</t>
  </si>
  <si>
    <t>6.6. ROHM makes Tool with care to ensure accuracy.</t>
  </si>
  <si>
    <t>IN NO EVENT SHALL ROHM BE LIABLE FOR ANY DAMAGES INCURRED BY YOU DUE TO INCORRECT DESCRIPTION OR PRECISION OF CALCULATIONS IN TOOL.</t>
  </si>
  <si>
    <t>6.7. ROHM is not liable for incorrect application of Tool on any and all Your computer systems.</t>
  </si>
  <si>
    <t xml:space="preserve">6.8. Tool includes a calculation sheet to decide external constant in the event that You use ROHM products for circuit design; however, </t>
  </si>
  <si>
    <t>Tool cannot reflect the electrical performance under all conditions, nor does Tool warrant the actual operation.</t>
  </si>
  <si>
    <t>Article 7 Export controls</t>
  </si>
  <si>
    <t>7.1. You shall comply with all export laws and regulations that apply to Tool.</t>
  </si>
  <si>
    <t>Article 8 Miscellaneous</t>
  </si>
  <si>
    <t>8.1. If You fail to comply with any terms and conditions of this Agreement, Your rights under this Agreement will terminate automatically. In such case, You shall destroy Tool.</t>
  </si>
  <si>
    <t xml:space="preserve">8.2. In the event that there is a doubt in relation to any matter not provided for in this Agreement or any provision of this Agreement, </t>
  </si>
  <si>
    <t>it shall be resolved in consultation between You and ROHM.</t>
  </si>
  <si>
    <t>8.3. This Agreement shall be governed by the laws of Japan.  You agree that all disputes relating to this Agreement shall be exclusively submitted to Kyoto District Court of Japan.</t>
  </si>
  <si>
    <t>Before you start</t>
    <phoneticPr fontId="21"/>
  </si>
  <si>
    <t>Note</t>
    <phoneticPr fontId="21"/>
  </si>
  <si>
    <r>
      <t xml:space="preserve">* </t>
    </r>
    <r>
      <rPr>
        <sz val="9"/>
        <rFont val="ＭＳ ゴシック"/>
        <family val="3"/>
        <charset val="128"/>
      </rPr>
      <t>本計算シート内の計算式はあくまで理論式であり、実製品とのズレやばらつき、温度特性に関して考慮されているものではありません。</t>
    </r>
  </si>
  <si>
    <t>* By using this file, you should agree to the "License Agreement".</t>
    <phoneticPr fontId="21"/>
  </si>
  <si>
    <t>©2023 ROHM Co., LTD.</t>
    <phoneticPr fontId="24"/>
  </si>
  <si>
    <t>ご使用にあたって必ず最新のデータシートをロームホームページからダウンロードいただき、内容をよくご確認くださいますようお願いいたします。</t>
    <phoneticPr fontId="21"/>
  </si>
  <si>
    <t>Before using the product, be sure to download the latest datasheet from the ROHM website and check the contents carefully.</t>
    <phoneticPr fontId="24"/>
  </si>
  <si>
    <r>
      <t xml:space="preserve">* </t>
    </r>
    <r>
      <rPr>
        <sz val="9"/>
        <rFont val="ＭＳ ゴシック"/>
        <family val="3"/>
        <charset val="128"/>
      </rPr>
      <t>詳細説明については、アプリケーションノート:</t>
    </r>
    <r>
      <rPr>
        <sz val="9"/>
        <rFont val="Arial"/>
        <family val="2"/>
      </rPr>
      <t>MOSFET Gate Drive Current Setting for Motor Application</t>
    </r>
    <r>
      <rPr>
        <sz val="9"/>
        <rFont val="ＭＳ ゴシック"/>
        <family val="3"/>
        <charset val="128"/>
      </rPr>
      <t>をお読みください</t>
    </r>
    <phoneticPr fontId="1"/>
  </si>
  <si>
    <t xml:space="preserve">                 Gate driver with constant-current gate drive for external MOSFET</t>
    <phoneticPr fontId="1"/>
  </si>
  <si>
    <t>* For detailed explanation, Please read the application note:MOSFET Gate Drive Current Setting for Motor Application.</t>
    <phoneticPr fontId="21"/>
  </si>
  <si>
    <t>(step 1)</t>
    <phoneticPr fontId="21"/>
  </si>
  <si>
    <t>[ 1. Calculation sheet ]</t>
    <phoneticPr fontId="21"/>
  </si>
  <si>
    <t>Figure 2. MOSFET half bridge circuit</t>
    <phoneticPr fontId="1"/>
  </si>
  <si>
    <t xml:space="preserve">      Choose the larger value from two sink currents.</t>
    <phoneticPr fontId="1"/>
  </si>
  <si>
    <t>Step2 (Note: If option is not used, enter 0)</t>
    <phoneticPr fontId="1"/>
  </si>
  <si>
    <t>(step 2)</t>
    <phoneticPr fontId="21"/>
  </si>
  <si>
    <r>
      <rPr>
        <sz val="9"/>
        <rFont val="ＭＳ ゴシック"/>
        <family val="3"/>
        <charset val="128"/>
      </rPr>
      <t>実際の評価ボードで製品を評価します。</t>
    </r>
  </si>
  <si>
    <r>
      <rPr>
        <sz val="9"/>
        <rFont val="ＭＳ ゴシック"/>
        <family val="3"/>
        <charset val="128"/>
      </rPr>
      <t>実際の評価ボードで特性を必ず評価して下さい。（試作基板の回路図を決定する前に、実際の評価ボードで特性を確認することを強くお勧めします。）</t>
    </r>
  </si>
  <si>
    <r>
      <rPr>
        <sz val="9"/>
        <rFont val="ＭＳ ゴシック"/>
        <family val="3"/>
        <charset val="128"/>
      </rPr>
      <t>特性の改善が必要な場合は、外付け部品などの値を調整して目的に近づけます。</t>
    </r>
  </si>
  <si>
    <r>
      <rPr>
        <sz val="9"/>
        <rFont val="ＭＳ ゴシック"/>
        <family val="3"/>
        <charset val="128"/>
      </rPr>
      <t>決定された部品の値を使用して、試作基板でも特性が問題ないか評価します。</t>
    </r>
  </si>
  <si>
    <t>Evaluate the product on the actual evaluation board.</t>
  </si>
  <si>
    <t>You must evaluate the characteristics on a real evaluation board.</t>
  </si>
  <si>
    <t>(Before deciding the parts of your prototype board, it is highly recommended to check the characteristics on an actual evaluation board. )</t>
    <phoneticPr fontId="21"/>
  </si>
  <si>
    <t>If you need to improve the characteristics, adjust the external part values and conditions to get closer to your target.</t>
    <phoneticPr fontId="21"/>
  </si>
  <si>
    <t>Using the determined part values, also check the characteristics of your prototype board.</t>
  </si>
  <si>
    <t>:auto calculated value</t>
    <phoneticPr fontId="24"/>
  </si>
  <si>
    <t>:value of external parts / customer's condition</t>
    <phoneticPr fontId="24"/>
  </si>
  <si>
    <t>(*)</t>
    <phoneticPr fontId="24"/>
  </si>
  <si>
    <t>:Setting range is limited</t>
    <phoneticPr fontId="24"/>
  </si>
  <si>
    <t>:internal characteristics (Datasheet value)</t>
    <phoneticPr fontId="24"/>
  </si>
  <si>
    <t>Step 2: Enter the capacitance value if external capacitors are used for MOSFET. Enter 0, if external capacitors are not used.</t>
    <phoneticPr fontId="1"/>
  </si>
  <si>
    <t>Step 1: Enter the MOSFET parameter, Operating condition, Electrical characteristics of motor pre-driver or gate driver and Design target of switching time</t>
    <phoneticPr fontId="1"/>
  </si>
  <si>
    <t>-Step 2: Enter the capacitance value if external capacitors are used for MOSFET. Enter 0, if external capacitors are not used.</t>
    <phoneticPr fontId="1"/>
  </si>
  <si>
    <t xml:space="preserve">Calculate the gate driving current by Calculation Sheet. </t>
  </si>
  <si>
    <t xml:space="preserve">Thank you for downloading ROHM's Calculation Sheet. This sheet is an Excel spreadsheet for calculating the current, when MOSFET gate is drived by constant current  in motor drive applications. The gate driving current is determined by the electrical characteristics of the MOSFET, the electrical characteristics of the pre-driver or gate driver and the target output switching time. If you have any questions, please contact your ROHM sales representative. </t>
  </si>
  <si>
    <r>
      <t xml:space="preserve">* </t>
    </r>
    <r>
      <rPr>
        <sz val="9"/>
        <rFont val="ＭＳ ゴシック"/>
        <family val="3"/>
        <charset val="128"/>
      </rPr>
      <t>このファイルの使用にあたっては、</t>
    </r>
    <r>
      <rPr>
        <sz val="9"/>
        <rFont val="Arial"/>
        <family val="2"/>
      </rPr>
      <t xml:space="preserve">License Agreement </t>
    </r>
    <r>
      <rPr>
        <sz val="9"/>
        <rFont val="ＭＳ ゴシック"/>
        <family val="3"/>
        <charset val="128"/>
      </rPr>
      <t>に同意したものとみなされます。</t>
    </r>
  </si>
  <si>
    <t>* The calculation formulas in this calculation sheet are theoretical formulas only, and are not considered for deviations, variations or temperature characteristic from actual products.</t>
  </si>
  <si>
    <r>
      <t>1.</t>
    </r>
    <r>
      <rPr>
        <sz val="9"/>
        <color theme="1"/>
        <rFont val="ＭＳ ゴシック"/>
        <family val="3"/>
        <charset val="128"/>
      </rPr>
      <t>お客様は、本ツールを第三者に譲渡、販売、再使用許諾、貸与等することはできません。</t>
    </r>
    <phoneticPr fontId="1"/>
  </si>
  <si>
    <r>
      <t>3. Enter Total Gate Charge: Q</t>
    </r>
    <r>
      <rPr>
        <vertAlign val="subscript"/>
        <sz val="9"/>
        <color theme="1"/>
        <rFont val="Arial"/>
        <family val="2"/>
      </rPr>
      <t>g</t>
    </r>
    <r>
      <rPr>
        <sz val="9"/>
        <color theme="1"/>
        <rFont val="Arial"/>
        <family val="2"/>
      </rPr>
      <t>.</t>
    </r>
    <phoneticPr fontId="1"/>
  </si>
  <si>
    <r>
      <t>11. Enter Input Capacitance when V</t>
    </r>
    <r>
      <rPr>
        <vertAlign val="subscript"/>
        <sz val="9"/>
        <color theme="1"/>
        <rFont val="Arial"/>
        <family val="2"/>
      </rPr>
      <t>DS</t>
    </r>
    <r>
      <rPr>
        <sz val="9"/>
        <color theme="1"/>
        <rFont val="Arial"/>
        <family val="2"/>
      </rPr>
      <t xml:space="preserve"> is 0V from the Capacitances vs V</t>
    </r>
    <r>
      <rPr>
        <vertAlign val="subscript"/>
        <sz val="9"/>
        <color theme="1"/>
        <rFont val="Arial"/>
        <family val="2"/>
      </rPr>
      <t>DS</t>
    </r>
    <r>
      <rPr>
        <sz val="9"/>
        <color theme="1"/>
        <rFont val="Arial"/>
        <family val="2"/>
      </rPr>
      <t xml:space="preserve"> graph.</t>
    </r>
    <phoneticPr fontId="1"/>
  </si>
  <si>
    <r>
      <t>12. Enter Input Capacitance when V</t>
    </r>
    <r>
      <rPr>
        <vertAlign val="subscript"/>
        <sz val="9"/>
        <color theme="1"/>
        <rFont val="Arial"/>
        <family val="2"/>
      </rPr>
      <t>DS</t>
    </r>
    <r>
      <rPr>
        <sz val="9"/>
        <color theme="1"/>
        <rFont val="Arial"/>
        <family val="2"/>
      </rPr>
      <t xml:space="preserve"> is supply voltage from the Capacitances vs V</t>
    </r>
    <r>
      <rPr>
        <vertAlign val="subscript"/>
        <sz val="9"/>
        <color theme="1"/>
        <rFont val="Arial"/>
        <family val="2"/>
      </rPr>
      <t>DS</t>
    </r>
    <r>
      <rPr>
        <sz val="9"/>
        <color theme="1"/>
        <rFont val="Arial"/>
        <family val="2"/>
      </rPr>
      <t xml:space="preserve"> graph.</t>
    </r>
    <phoneticPr fontId="1"/>
  </si>
  <si>
    <r>
      <t>13. Enter Output Capacitance when V</t>
    </r>
    <r>
      <rPr>
        <vertAlign val="subscript"/>
        <sz val="9"/>
        <color theme="1"/>
        <rFont val="Arial"/>
        <family val="2"/>
      </rPr>
      <t>DS</t>
    </r>
    <r>
      <rPr>
        <sz val="9"/>
        <color theme="1"/>
        <rFont val="Arial"/>
        <family val="2"/>
      </rPr>
      <t xml:space="preserve"> is 0V from the Capacitances vs V</t>
    </r>
    <r>
      <rPr>
        <vertAlign val="subscript"/>
        <sz val="9"/>
        <color theme="1"/>
        <rFont val="Arial"/>
        <family val="2"/>
      </rPr>
      <t>DS</t>
    </r>
    <r>
      <rPr>
        <sz val="9"/>
        <color theme="1"/>
        <rFont val="Arial"/>
        <family val="2"/>
      </rPr>
      <t xml:space="preserve"> graph.</t>
    </r>
    <phoneticPr fontId="1"/>
  </si>
  <si>
    <r>
      <t>14. Enter Output Capacitance when V</t>
    </r>
    <r>
      <rPr>
        <vertAlign val="subscript"/>
        <sz val="9"/>
        <color theme="1"/>
        <rFont val="Arial"/>
        <family val="2"/>
      </rPr>
      <t>DS</t>
    </r>
    <r>
      <rPr>
        <sz val="9"/>
        <color theme="1"/>
        <rFont val="Arial"/>
        <family val="2"/>
      </rPr>
      <t xml:space="preserve"> is supply voltage from the Capacitances vs V</t>
    </r>
    <r>
      <rPr>
        <vertAlign val="subscript"/>
        <sz val="9"/>
        <color theme="1"/>
        <rFont val="Arial"/>
        <family val="2"/>
      </rPr>
      <t>DS</t>
    </r>
    <r>
      <rPr>
        <sz val="9"/>
        <color theme="1"/>
        <rFont val="Arial"/>
        <family val="2"/>
      </rPr>
      <t xml:space="preserve"> graph.</t>
    </r>
    <phoneticPr fontId="1"/>
  </si>
  <si>
    <r>
      <t>15. Enter Reverse Transfer Capacitance when V</t>
    </r>
    <r>
      <rPr>
        <vertAlign val="subscript"/>
        <sz val="9"/>
        <color theme="1"/>
        <rFont val="Arial"/>
        <family val="2"/>
      </rPr>
      <t>DS</t>
    </r>
    <r>
      <rPr>
        <sz val="9"/>
        <color theme="1"/>
        <rFont val="Arial"/>
        <family val="2"/>
      </rPr>
      <t xml:space="preserve"> is 0V from the Capacitances vs V</t>
    </r>
    <r>
      <rPr>
        <vertAlign val="subscript"/>
        <sz val="9"/>
        <color theme="1"/>
        <rFont val="Arial"/>
        <family val="2"/>
      </rPr>
      <t>DS</t>
    </r>
    <r>
      <rPr>
        <sz val="9"/>
        <color theme="1"/>
        <rFont val="Arial"/>
        <family val="2"/>
      </rPr>
      <t xml:space="preserve"> graph.</t>
    </r>
    <phoneticPr fontId="1"/>
  </si>
  <si>
    <r>
      <t>16. Enter Reverse Transfer Capacitance when V</t>
    </r>
    <r>
      <rPr>
        <vertAlign val="subscript"/>
        <sz val="9"/>
        <color theme="1"/>
        <rFont val="Arial"/>
        <family val="2"/>
      </rPr>
      <t>DS</t>
    </r>
    <r>
      <rPr>
        <sz val="9"/>
        <color theme="1"/>
        <rFont val="Arial"/>
        <family val="2"/>
      </rPr>
      <t xml:space="preserve"> is supply voltage from the Capacitances vs V</t>
    </r>
    <r>
      <rPr>
        <vertAlign val="subscript"/>
        <sz val="9"/>
        <color theme="1"/>
        <rFont val="Arial"/>
        <family val="2"/>
      </rPr>
      <t>DS</t>
    </r>
    <r>
      <rPr>
        <sz val="9"/>
        <color theme="1"/>
        <rFont val="Arial"/>
        <family val="2"/>
      </rPr>
      <t xml:space="preserve"> graph.</t>
    </r>
    <phoneticPr fontId="1"/>
  </si>
  <si>
    <t>Determine the constant current that can be set by the driver(Pre-driver or Gate driver) with reference to the calculation results.</t>
    <phoneticPr fontId="1"/>
  </si>
  <si>
    <r>
      <t>4. Enter Gate-to-Source Charge: Q</t>
    </r>
    <r>
      <rPr>
        <vertAlign val="subscript"/>
        <sz val="9"/>
        <color theme="1"/>
        <rFont val="Arial"/>
        <family val="2"/>
      </rPr>
      <t>gs</t>
    </r>
    <r>
      <rPr>
        <sz val="9"/>
        <color theme="1"/>
        <rFont val="Arial"/>
        <family val="2"/>
      </rPr>
      <t>.</t>
    </r>
    <phoneticPr fontId="1"/>
  </si>
  <si>
    <r>
      <t>5. Enter Gate-to-Drain Charge: Q</t>
    </r>
    <r>
      <rPr>
        <vertAlign val="subscript"/>
        <sz val="9"/>
        <color theme="1"/>
        <rFont val="Arial"/>
        <family val="2"/>
      </rPr>
      <t>gd</t>
    </r>
    <r>
      <rPr>
        <sz val="9"/>
        <color theme="1"/>
        <rFont val="Arial"/>
        <family val="2"/>
      </rPr>
      <t>.</t>
    </r>
    <phoneticPr fontId="1"/>
  </si>
  <si>
    <t>6. Enter Drain-source voltage at gate charge measurement.</t>
    <phoneticPr fontId="1"/>
  </si>
  <si>
    <r>
      <t>7. Enter Input Capacitance: C</t>
    </r>
    <r>
      <rPr>
        <vertAlign val="subscript"/>
        <sz val="9"/>
        <color theme="1"/>
        <rFont val="Arial"/>
        <family val="2"/>
      </rPr>
      <t>iss</t>
    </r>
    <r>
      <rPr>
        <sz val="9"/>
        <color theme="1"/>
        <rFont val="Arial"/>
        <family val="2"/>
      </rPr>
      <t>.</t>
    </r>
    <phoneticPr fontId="1"/>
  </si>
  <si>
    <r>
      <t>8. Enter Output Capacitance: C</t>
    </r>
    <r>
      <rPr>
        <vertAlign val="subscript"/>
        <sz val="9"/>
        <color theme="1"/>
        <rFont val="Arial"/>
        <family val="2"/>
      </rPr>
      <t>oss</t>
    </r>
    <r>
      <rPr>
        <sz val="9"/>
        <color theme="1"/>
        <rFont val="Arial"/>
        <family val="2"/>
      </rPr>
      <t>.</t>
    </r>
    <phoneticPr fontId="1"/>
  </si>
  <si>
    <r>
      <t>9. Enter Reverse Transfer Capacitance: C</t>
    </r>
    <r>
      <rPr>
        <vertAlign val="subscript"/>
        <sz val="9"/>
        <color theme="1"/>
        <rFont val="Arial"/>
        <family val="2"/>
      </rPr>
      <t>rss</t>
    </r>
    <r>
      <rPr>
        <sz val="9"/>
        <color theme="1"/>
        <rFont val="Arial"/>
        <family val="2"/>
      </rPr>
      <t>.</t>
    </r>
    <phoneticPr fontId="1"/>
  </si>
  <si>
    <t>10. Enter Gate plateau voltage.</t>
    <phoneticPr fontId="1"/>
  </si>
  <si>
    <t>18. Enter Motor current.</t>
    <phoneticPr fontId="1"/>
  </si>
  <si>
    <t>19. Enter High side MOSFET gate drive high voltage.</t>
    <phoneticPr fontId="1"/>
  </si>
  <si>
    <t>20. Enter Low side MOSFET gate drive high voltage.</t>
    <phoneticPr fontId="1"/>
  </si>
  <si>
    <t>21. Enter MOSFET gate drive source current rise time.</t>
    <phoneticPr fontId="1"/>
  </si>
  <si>
    <t>22. Enter MOSFET gate drive sink current rise time.</t>
    <phoneticPr fontId="1"/>
  </si>
  <si>
    <t>23. Enter MOSFET ON time from gate current inflow.</t>
    <phoneticPr fontId="1"/>
  </si>
  <si>
    <t>24. Enter Drain voltage transition time when MOSFET is on.</t>
    <phoneticPr fontId="1"/>
  </si>
  <si>
    <t>25. Enter MOSFET OFF time from gate current outflow.</t>
    <phoneticPr fontId="1"/>
  </si>
  <si>
    <t>26. Enter Drain voltage transition time when MOSFET is off.</t>
    <phoneticPr fontId="1"/>
  </si>
  <si>
    <t>27. Enter Additional MOSFET Gate-to-Drain capacitor.</t>
    <phoneticPr fontId="1"/>
  </si>
  <si>
    <t>28. Enter Additional MOSFET Drain-to-Source capacitor.</t>
    <phoneticPr fontId="1"/>
  </si>
  <si>
    <t>29. Enter Additional Output-to-GND capacitor.</t>
    <phoneticPr fontId="1"/>
  </si>
  <si>
    <t>Step 4: Enter the gate current that is close to the calculated value and can be set by IC.</t>
    <phoneticPr fontId="1"/>
  </si>
  <si>
    <t>30. Enter Source current at high side on.</t>
    <phoneticPr fontId="1"/>
  </si>
  <si>
    <t>31. Enter Sink current at high side off.</t>
    <phoneticPr fontId="1"/>
  </si>
  <si>
    <t>32. Enter Source current at low side on.</t>
    <phoneticPr fontId="1"/>
  </si>
  <si>
    <t>33. Enter Sink current at low side off.</t>
    <phoneticPr fontId="1"/>
  </si>
  <si>
    <t>-Step 1: Enter the MOSFET parameter, Operating condition, Electrical characteristics of motor pre-driver or gate driver and Design target of switching time.</t>
    <phoneticPr fontId="1"/>
  </si>
  <si>
    <t>-Step 4: Enter the gate current that is close to the calculated value and can be set by IC.</t>
    <phoneticPr fontId="1"/>
  </si>
  <si>
    <r>
      <rPr>
        <sz val="9"/>
        <color theme="1"/>
        <rFont val="ＭＳ Ｐゴシック"/>
        <family val="3"/>
        <charset val="128"/>
      </rPr>
      <t>この度はロームの</t>
    </r>
    <r>
      <rPr>
        <sz val="9"/>
        <color theme="1"/>
        <rFont val="Arial"/>
        <family val="2"/>
      </rPr>
      <t>Calculation Sheet</t>
    </r>
    <r>
      <rPr>
        <sz val="9"/>
        <color theme="1"/>
        <rFont val="ＭＳ Ｐゴシック"/>
        <family val="3"/>
        <charset val="128"/>
      </rPr>
      <t>をダウンロードいただきありがとうございます。本シートではモータ駆動用途において</t>
    </r>
    <r>
      <rPr>
        <sz val="9"/>
        <color theme="1"/>
        <rFont val="Arial"/>
        <family val="2"/>
      </rPr>
      <t>MOSFET</t>
    </r>
    <r>
      <rPr>
        <sz val="9"/>
        <color theme="1"/>
        <rFont val="ＭＳ Ｐゴシック"/>
        <family val="3"/>
        <charset val="128"/>
      </rPr>
      <t>のゲートを定電流により駆動する場合の電流計算を</t>
    </r>
    <r>
      <rPr>
        <sz val="9"/>
        <color theme="1"/>
        <rFont val="Arial"/>
        <family val="2"/>
      </rPr>
      <t>Excel</t>
    </r>
    <r>
      <rPr>
        <sz val="9"/>
        <color theme="1"/>
        <rFont val="ＭＳ Ｐゴシック"/>
        <family val="3"/>
        <charset val="128"/>
      </rPr>
      <t>スプレッドシートに集約しております。ゲート電流は</t>
    </r>
    <r>
      <rPr>
        <sz val="9"/>
        <color theme="1"/>
        <rFont val="Arial"/>
        <family val="2"/>
      </rPr>
      <t>MOSFET</t>
    </r>
    <r>
      <rPr>
        <sz val="9"/>
        <color theme="1"/>
        <rFont val="ＭＳ Ｐゴシック"/>
        <family val="3"/>
        <charset val="128"/>
      </rPr>
      <t>の電気的特性とプリドライバまたはゲートドライバの電気的特性と目標とする出力スイッチング時間から決まります。ご不明点などございましたらロームの営業担当者までご連絡ください。</t>
    </r>
    <r>
      <rPr>
        <sz val="9"/>
        <color theme="1"/>
        <rFont val="Arial"/>
        <family val="2"/>
      </rPr>
      <t xml:space="preserve"> </t>
    </r>
    <rPh sb="58" eb="60">
      <t>ヨウト</t>
    </rPh>
    <rPh sb="75" eb="78">
      <t>テイデンリュウ</t>
    </rPh>
    <rPh sb="81" eb="83">
      <t>クドウ</t>
    </rPh>
    <rPh sb="85" eb="87">
      <t>バアイ</t>
    </rPh>
    <rPh sb="88" eb="90">
      <t>デンリュウ</t>
    </rPh>
    <rPh sb="119" eb="121">
      <t>デンリュウ</t>
    </rPh>
    <rPh sb="129" eb="132">
      <t>デンキテキ</t>
    </rPh>
    <rPh sb="132" eb="134">
      <t>トクセイ</t>
    </rPh>
    <rPh sb="152" eb="155">
      <t>デンキテキ</t>
    </rPh>
    <rPh sb="155" eb="157">
      <t>トクセイ</t>
    </rPh>
    <rPh sb="158" eb="160">
      <t>モクヒョウ</t>
    </rPh>
    <rPh sb="163" eb="165">
      <t>シュツリョク</t>
    </rPh>
    <rPh sb="171" eb="173">
      <t>ジカン</t>
    </rPh>
    <rPh sb="175" eb="176">
      <t>キ</t>
    </rPh>
    <phoneticPr fontId="1"/>
  </si>
  <si>
    <t>Recalculate and confirm the operation time from the determined current value.</t>
    <phoneticPr fontId="1"/>
  </si>
  <si>
    <t>Step 3: Confirm the gate current calculation results.</t>
    <phoneticPr fontId="1"/>
  </si>
  <si>
    <t>Step 5:Confirm the operation time recalculation results.</t>
    <phoneticPr fontId="1"/>
  </si>
  <si>
    <t>-Step 3: Confirm the gate current calculation results.</t>
    <phoneticPr fontId="1"/>
  </si>
  <si>
    <t>-Step 5: Confirm the operation time recalculation results.</t>
    <phoneticPr fontId="1"/>
  </si>
  <si>
    <t xml:space="preserve">           Enter typ. value unless otherwise specified.</t>
    <phoneticPr fontId="1"/>
  </si>
  <si>
    <t>Value</t>
  </si>
  <si>
    <t>18.May.2023</t>
    <phoneticPr fontId="1"/>
  </si>
  <si>
    <t>REV.001 20230518</t>
    <phoneticPr fontId="24"/>
  </si>
  <si>
    <t>https://www.rohm.co.jp/products/mosfets</t>
  </si>
  <si>
    <t>https://www.rohm.co.jp/products/motor-actuator-drivers/dc-brush-motor</t>
  </si>
  <si>
    <t>https://www.rohm.co.jp/products/motor-actuator-drivers/3-phase-brushless-dc-motor#getDriverEPF</t>
  </si>
  <si>
    <t>002</t>
    <phoneticPr fontId="1"/>
  </si>
  <si>
    <t>7.Feb.2025</t>
    <phoneticPr fontId="1"/>
  </si>
  <si>
    <t>Error correction</t>
    <phoneticPr fontId="1"/>
  </si>
  <si>
    <t>003</t>
    <phoneticPr fontId="1"/>
  </si>
  <si>
    <t>14.Apr.2025</t>
    <phoneticPr fontId="1"/>
  </si>
  <si>
    <t>Value examples were matched to the datasheet on the Excel sheet.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</si>
</sst>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33"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sz val="14"/>
      <color theme="1"/>
      <name val="Meiryo UI"/>
      <family val="3"/>
      <charset val="128"/>
    </font>
    <font>
      <sz val="11"/>
      <name val="Meiryo UI"/>
      <family val="3"/>
      <charset val="128"/>
    </font>
    <font>
      <sz val="11"/>
      <color theme="1"/>
      <name val="Arial"/>
      <family val="2"/>
    </font>
    <font>
      <sz val="14"/>
      <color theme="1"/>
      <name val="Arial"/>
      <family val="2"/>
    </font>
    <font>
      <b/>
      <sz val="11"/>
      <color theme="1"/>
      <name val="Arial"/>
      <family val="2"/>
    </font>
    <font>
      <vertAlign val="subscript"/>
      <sz val="11"/>
      <color theme="1"/>
      <name val="Arial"/>
      <family val="2"/>
    </font>
    <font>
      <sz val="9"/>
      <color theme="1"/>
      <name val="Arial"/>
      <family val="2"/>
    </font>
    <font>
      <sz val="10"/>
      <color theme="1"/>
      <name val="Arial"/>
      <family val="2"/>
    </font>
    <font>
      <sz val="9"/>
      <name val="Arial"/>
      <family val="2"/>
    </font>
    <font>
      <sz val="11"/>
      <name val="Arial"/>
      <family val="2"/>
    </font>
    <font>
      <sz val="10"/>
      <name val="Arial"/>
      <family val="2"/>
    </font>
    <font>
      <b/>
      <sz val="12"/>
      <name val="Arial"/>
      <family val="2"/>
    </font>
    <font>
      <sz val="11"/>
      <color rgb="FFFF0000"/>
      <name val="游ゴシック"/>
      <family val="2"/>
      <charset val="128"/>
      <scheme val="minor"/>
    </font>
    <font>
      <sz val="16"/>
      <color theme="1"/>
      <name val="Arial"/>
      <family val="2"/>
    </font>
    <font>
      <sz val="12"/>
      <color theme="1"/>
      <name val="Arial"/>
      <family val="2"/>
    </font>
    <font>
      <sz val="16"/>
      <color theme="1"/>
      <name val="ＭＳ Ｐゴシック"/>
      <family val="2"/>
      <charset val="128"/>
    </font>
    <font>
      <sz val="12"/>
      <color theme="1"/>
      <name val="ＭＳ Ｐゴシック"/>
      <family val="2"/>
      <charset val="128"/>
    </font>
    <font>
      <sz val="9"/>
      <color theme="1"/>
      <name val="ＭＳ ゴシック"/>
      <family val="3"/>
      <charset val="128"/>
    </font>
    <font>
      <b/>
      <vertAlign val="subscript"/>
      <sz val="9"/>
      <color theme="1"/>
      <name val="Arial"/>
      <family val="2"/>
    </font>
    <font>
      <u/>
      <sz val="11"/>
      <color theme="10"/>
      <name val="游ゴシック"/>
      <family val="2"/>
      <charset val="128"/>
      <scheme val="minor"/>
    </font>
    <font>
      <sz val="9"/>
      <name val="ＭＳ Ｐゴシック"/>
      <family val="3"/>
      <charset val="128"/>
    </font>
    <font>
      <sz val="6"/>
      <name val="游ゴシック"/>
      <family val="3"/>
      <charset val="128"/>
      <scheme val="minor"/>
    </font>
    <font>
      <u/>
      <sz val="9"/>
      <color theme="10"/>
      <name val="Arial"/>
      <family val="2"/>
    </font>
    <font>
      <sz val="9"/>
      <name val="ＭＳ ゴシック"/>
      <family val="3"/>
      <charset val="128"/>
    </font>
    <font>
      <sz val="20"/>
      <color theme="1"/>
      <name val="Arial"/>
      <family val="2"/>
    </font>
    <font>
      <b/>
      <sz val="20"/>
      <color theme="1"/>
      <name val="Arial"/>
      <family val="2"/>
    </font>
    <font>
      <sz val="20"/>
      <color theme="1"/>
      <name val="游ゴシック"/>
      <family val="2"/>
      <charset val="128"/>
      <scheme val="minor"/>
    </font>
    <font>
      <vertAlign val="subscript"/>
      <sz val="9"/>
      <color theme="1"/>
      <name val="Arial"/>
      <family val="2"/>
    </font>
    <font>
      <sz val="9"/>
      <color theme="1"/>
      <name val="ＭＳ Ｐゴシック"/>
      <family val="3"/>
      <charset val="128"/>
    </font>
    <font>
      <sz val="9"/>
      <color theme="1"/>
      <name val="Arial"/>
      <family val="3"/>
      <charset val="128"/>
    </font>
  </fonts>
  <fills count="8">
    <fill>
      <patternFill patternType="none"/>
    </fill>
    <fill>
      <patternFill patternType="gray125"/>
    </fill>
    <fill>
      <patternFill patternType="solid">
        <fgColor theme="0" tint="-0.499984740745262"/>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99"/>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ck">
        <color theme="3" tint="0.39994506668294322"/>
      </left>
      <right/>
      <top style="thick">
        <color theme="3" tint="0.39994506668294322"/>
      </top>
      <bottom/>
      <diagonal/>
    </border>
    <border>
      <left/>
      <right/>
      <top style="thick">
        <color theme="3" tint="0.39994506668294322"/>
      </top>
      <bottom/>
      <diagonal/>
    </border>
    <border>
      <left/>
      <right style="thick">
        <color theme="3" tint="0.39994506668294322"/>
      </right>
      <top style="thick">
        <color theme="3" tint="0.39994506668294322"/>
      </top>
      <bottom/>
      <diagonal/>
    </border>
    <border>
      <left style="thick">
        <color theme="3" tint="0.39994506668294322"/>
      </left>
      <right/>
      <top/>
      <bottom/>
      <diagonal/>
    </border>
    <border>
      <left/>
      <right style="thick">
        <color theme="3" tint="0.39994506668294322"/>
      </right>
      <top/>
      <bottom/>
      <diagonal/>
    </border>
    <border>
      <left style="thick">
        <color theme="3" tint="0.39994506668294322"/>
      </left>
      <right/>
      <top/>
      <bottom style="thick">
        <color theme="3" tint="0.39994506668294322"/>
      </bottom>
      <diagonal/>
    </border>
    <border>
      <left/>
      <right/>
      <top/>
      <bottom style="thick">
        <color theme="3" tint="0.39994506668294322"/>
      </bottom>
      <diagonal/>
    </border>
    <border>
      <left/>
      <right style="thick">
        <color theme="3" tint="0.39994506668294322"/>
      </right>
      <top/>
      <bottom style="thick">
        <color theme="3" tint="0.39994506668294322"/>
      </bottom>
      <diagonal/>
    </border>
  </borders>
  <cellStyleXfs count="3">
    <xf numFmtId="0" fontId="0" fillId="0" borderId="0">
      <alignment vertical="center"/>
    </xf>
    <xf numFmtId="0" fontId="9" fillId="0" borderId="0" applyNumberFormat="0" applyFill="0" applyBorder="0" applyAlignment="0" applyProtection="0"/>
    <xf numFmtId="0" fontId="22" fillId="0" borderId="0" applyNumberFormat="0" applyFill="0" applyBorder="0" applyAlignment="0" applyProtection="0">
      <alignment vertical="center"/>
    </xf>
  </cellStyleXfs>
  <cellXfs count="7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quotePrefix="1" applyFont="1">
      <alignment vertical="center"/>
    </xf>
    <xf numFmtId="0" fontId="7" fillId="0" borderId="0" xfId="0" applyFont="1">
      <alignment vertical="center"/>
    </xf>
    <xf numFmtId="0" fontId="5" fillId="0" borderId="2" xfId="0" applyFont="1" applyBorder="1">
      <alignment vertical="center"/>
    </xf>
    <xf numFmtId="0" fontId="5" fillId="0" borderId="3" xfId="0" applyFont="1" applyBorder="1">
      <alignment vertical="center"/>
    </xf>
    <xf numFmtId="0" fontId="9" fillId="0" borderId="3" xfId="0" applyFont="1" applyBorder="1">
      <alignment vertical="center"/>
    </xf>
    <xf numFmtId="0" fontId="5" fillId="0" borderId="1" xfId="0" applyFont="1" applyBorder="1">
      <alignment vertical="center"/>
    </xf>
    <xf numFmtId="176" fontId="5" fillId="0" borderId="1" xfId="0" applyNumberFormat="1" applyFont="1" applyBorder="1">
      <alignment vertical="center"/>
    </xf>
    <xf numFmtId="0" fontId="10" fillId="0" borderId="1" xfId="0" applyFont="1" applyBorder="1">
      <alignment vertical="center"/>
    </xf>
    <xf numFmtId="0" fontId="5" fillId="0" borderId="1" xfId="0" applyFont="1" applyBorder="1" applyAlignment="1">
      <alignment vertical="center" wrapText="1"/>
    </xf>
    <xf numFmtId="0" fontId="11" fillId="0" borderId="1" xfId="0" applyFont="1" applyBorder="1" applyAlignment="1">
      <alignment vertical="center" wrapText="1"/>
    </xf>
    <xf numFmtId="0" fontId="9" fillId="0" borderId="1" xfId="0" applyFont="1" applyBorder="1" applyAlignment="1">
      <alignment vertical="center" wrapText="1"/>
    </xf>
    <xf numFmtId="0" fontId="9" fillId="0" borderId="1" xfId="0" applyFont="1" applyBorder="1">
      <alignment vertical="center"/>
    </xf>
    <xf numFmtId="0" fontId="12" fillId="0" borderId="1" xfId="0" applyFont="1" applyBorder="1">
      <alignment vertical="center"/>
    </xf>
    <xf numFmtId="0" fontId="13" fillId="0" borderId="1" xfId="0" applyFont="1" applyBorder="1" applyAlignment="1">
      <alignment vertical="center" wrapText="1"/>
    </xf>
    <xf numFmtId="0" fontId="10" fillId="0" borderId="1" xfId="0" applyFont="1" applyBorder="1" applyAlignment="1">
      <alignment vertical="center" wrapText="1"/>
    </xf>
    <xf numFmtId="0" fontId="5" fillId="0" borderId="4" xfId="0" applyFont="1" applyBorder="1">
      <alignment vertical="center"/>
    </xf>
    <xf numFmtId="0" fontId="7" fillId="0" borderId="4" xfId="0" applyFont="1" applyBorder="1">
      <alignment vertical="center"/>
    </xf>
    <xf numFmtId="0" fontId="12" fillId="0" borderId="1"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lignment vertical="center"/>
    </xf>
    <xf numFmtId="0" fontId="14" fillId="0" borderId="0" xfId="0" applyFont="1">
      <alignment vertical="center"/>
    </xf>
    <xf numFmtId="0" fontId="16" fillId="0" borderId="0" xfId="0" applyFont="1">
      <alignment vertical="center"/>
    </xf>
    <xf numFmtId="0" fontId="15" fillId="0" borderId="0" xfId="0" applyFont="1">
      <alignment vertical="center"/>
    </xf>
    <xf numFmtId="0" fontId="5" fillId="0" borderId="5" xfId="0" applyFont="1" applyBorder="1">
      <alignment vertical="center"/>
    </xf>
    <xf numFmtId="0" fontId="7" fillId="0" borderId="5" xfId="0" applyFont="1" applyBorder="1">
      <alignment vertical="center"/>
    </xf>
    <xf numFmtId="0" fontId="6" fillId="0" borderId="0" xfId="0" applyFont="1">
      <alignment vertical="center"/>
    </xf>
    <xf numFmtId="0" fontId="0" fillId="0" borderId="1" xfId="0" applyBorder="1">
      <alignment vertical="center"/>
    </xf>
    <xf numFmtId="0" fontId="0" fillId="0" borderId="1" xfId="0" quotePrefix="1" applyBorder="1">
      <alignment vertical="center"/>
    </xf>
    <xf numFmtId="0" fontId="9" fillId="0" borderId="0" xfId="1" applyProtection="1"/>
    <xf numFmtId="0" fontId="9" fillId="0" borderId="0" xfId="1" applyAlignment="1" applyProtection="1">
      <alignment horizontal="right"/>
    </xf>
    <xf numFmtId="0" fontId="9" fillId="2" borderId="0" xfId="1" applyFill="1" applyProtection="1"/>
    <xf numFmtId="0" fontId="9" fillId="0" borderId="0" xfId="1" applyNumberFormat="1" applyAlignment="1" applyProtection="1">
      <alignment horizontal="right"/>
    </xf>
    <xf numFmtId="0" fontId="11" fillId="3" borderId="6" xfId="0" applyFont="1" applyFill="1" applyBorder="1">
      <alignment vertical="center"/>
    </xf>
    <xf numFmtId="0" fontId="11" fillId="3" borderId="7" xfId="0" applyFont="1" applyFill="1" applyBorder="1">
      <alignment vertical="center"/>
    </xf>
    <xf numFmtId="0" fontId="11" fillId="3" borderId="8" xfId="0" applyFont="1" applyFill="1" applyBorder="1">
      <alignment vertical="center"/>
    </xf>
    <xf numFmtId="0" fontId="11" fillId="0" borderId="0" xfId="0" applyFont="1">
      <alignment vertical="center"/>
    </xf>
    <xf numFmtId="0" fontId="11" fillId="2" borderId="0" xfId="0" applyFont="1" applyFill="1">
      <alignment vertical="center"/>
    </xf>
    <xf numFmtId="0" fontId="23" fillId="3" borderId="9" xfId="0" applyFont="1" applyFill="1" applyBorder="1">
      <alignment vertical="center"/>
    </xf>
    <xf numFmtId="0" fontId="0" fillId="3" borderId="0" xfId="0" applyFill="1">
      <alignment vertical="center"/>
    </xf>
    <xf numFmtId="0" fontId="11" fillId="3" borderId="9" xfId="0" applyFont="1" applyFill="1" applyBorder="1">
      <alignment vertical="center"/>
    </xf>
    <xf numFmtId="0" fontId="11" fillId="3" borderId="0" xfId="0" applyFont="1" applyFill="1">
      <alignment vertical="center"/>
    </xf>
    <xf numFmtId="0" fontId="11" fillId="3" borderId="10" xfId="0" applyFont="1" applyFill="1" applyBorder="1">
      <alignment vertical="center"/>
    </xf>
    <xf numFmtId="0" fontId="11" fillId="3" borderId="11" xfId="0" applyFont="1" applyFill="1" applyBorder="1">
      <alignment vertical="center"/>
    </xf>
    <xf numFmtId="0" fontId="11" fillId="3" borderId="12" xfId="0" applyFont="1" applyFill="1" applyBorder="1">
      <alignment vertical="center"/>
    </xf>
    <xf numFmtId="0" fontId="11" fillId="4" borderId="0" xfId="0" applyFont="1" applyFill="1">
      <alignment vertical="center"/>
    </xf>
    <xf numFmtId="0" fontId="25" fillId="4" borderId="0" xfId="2" applyFont="1" applyFill="1" applyBorder="1" applyAlignment="1" applyProtection="1">
      <alignment vertical="center"/>
    </xf>
    <xf numFmtId="0" fontId="25" fillId="4" borderId="0" xfId="2" applyFont="1" applyFill="1" applyBorder="1" applyAlignment="1">
      <alignment vertical="center"/>
    </xf>
    <xf numFmtId="0" fontId="9" fillId="0" borderId="0" xfId="0" applyFont="1">
      <alignment vertical="center"/>
    </xf>
    <xf numFmtId="0" fontId="9" fillId="0" borderId="0" xfId="0" applyFont="1" applyAlignment="1">
      <alignment horizontal="left" vertical="center"/>
    </xf>
    <xf numFmtId="0" fontId="27" fillId="0" borderId="0" xfId="0" applyFont="1">
      <alignment vertical="center"/>
    </xf>
    <xf numFmtId="0" fontId="28" fillId="0" borderId="0" xfId="0" applyFont="1">
      <alignment vertical="center"/>
    </xf>
    <xf numFmtId="0" fontId="29" fillId="0" borderId="0" xfId="0" applyFont="1">
      <alignment vertical="center"/>
    </xf>
    <xf numFmtId="0" fontId="9" fillId="5" borderId="0" xfId="0" applyFont="1" applyFill="1">
      <alignment vertical="center"/>
    </xf>
    <xf numFmtId="0" fontId="9" fillId="6" borderId="0" xfId="0" applyFont="1" applyFill="1">
      <alignment vertical="center"/>
    </xf>
    <xf numFmtId="0" fontId="9" fillId="7" borderId="0" xfId="0" applyFont="1" applyFill="1">
      <alignment vertical="center"/>
    </xf>
    <xf numFmtId="0" fontId="5" fillId="7" borderId="3" xfId="0" applyFont="1" applyFill="1" applyBorder="1" applyProtection="1">
      <alignment vertical="center"/>
      <protection locked="0"/>
    </xf>
    <xf numFmtId="0" fontId="5" fillId="7" borderId="1" xfId="0" applyFont="1" applyFill="1" applyBorder="1" applyProtection="1">
      <alignment vertical="center"/>
      <protection locked="0"/>
    </xf>
    <xf numFmtId="0" fontId="12" fillId="7" borderId="1" xfId="0" applyFont="1" applyFill="1" applyBorder="1" applyProtection="1">
      <alignment vertical="center"/>
      <protection locked="0"/>
    </xf>
    <xf numFmtId="0" fontId="5" fillId="6" borderId="3" xfId="0" applyFont="1" applyFill="1" applyBorder="1" applyProtection="1">
      <alignment vertical="center"/>
      <protection locked="0"/>
    </xf>
    <xf numFmtId="0" fontId="5" fillId="6" borderId="1" xfId="0" applyFont="1" applyFill="1" applyBorder="1" applyProtection="1">
      <alignment vertical="center"/>
      <protection locked="0"/>
    </xf>
    <xf numFmtId="176" fontId="5" fillId="5" borderId="1" xfId="0" applyNumberFormat="1" applyFont="1" applyFill="1" applyBorder="1">
      <alignment vertical="center"/>
    </xf>
    <xf numFmtId="176" fontId="5" fillId="6" borderId="1" xfId="0" applyNumberFormat="1" applyFont="1" applyFill="1" applyBorder="1" applyProtection="1">
      <alignment vertical="center"/>
      <protection locked="0"/>
    </xf>
    <xf numFmtId="0" fontId="5" fillId="0" borderId="0" xfId="0" quotePrefix="1" applyFont="1">
      <alignment vertical="center"/>
    </xf>
    <xf numFmtId="0" fontId="22" fillId="3" borderId="0" xfId="2" applyFill="1" applyProtection="1">
      <alignment vertical="center"/>
    </xf>
    <xf numFmtId="0" fontId="32" fillId="3" borderId="0" xfId="0" applyFont="1" applyFill="1" applyAlignment="1">
      <alignment vertical="center" wrapText="1"/>
    </xf>
    <xf numFmtId="0" fontId="9" fillId="3" borderId="0" xfId="0" applyFont="1" applyFill="1" applyAlignment="1">
      <alignment vertical="center" wrapText="1"/>
    </xf>
    <xf numFmtId="0" fontId="9" fillId="3" borderId="10" xfId="0" applyFont="1" applyFill="1" applyBorder="1" applyAlignment="1">
      <alignment vertical="center" wrapText="1"/>
    </xf>
    <xf numFmtId="0" fontId="11" fillId="3" borderId="0" xfId="0" applyFont="1" applyFill="1" applyAlignment="1">
      <alignment vertical="center" wrapText="1"/>
    </xf>
    <xf numFmtId="0" fontId="0" fillId="3" borderId="0" xfId="0" applyFill="1" applyAlignment="1">
      <alignment vertical="center" wrapText="1"/>
    </xf>
    <xf numFmtId="0" fontId="0" fillId="3" borderId="10" xfId="0" applyFill="1" applyBorder="1" applyAlignment="1">
      <alignment vertical="center" wrapText="1"/>
    </xf>
    <xf numFmtId="0" fontId="23" fillId="3" borderId="0" xfId="0" applyFont="1" applyFill="1">
      <alignment vertical="center"/>
    </xf>
    <xf numFmtId="0" fontId="0" fillId="0" borderId="0" xfId="0">
      <alignment vertical="center"/>
    </xf>
    <xf numFmtId="0" fontId="0" fillId="0" borderId="10" xfId="0" applyBorder="1">
      <alignment vertical="center"/>
    </xf>
    <xf numFmtId="0" fontId="25" fillId="3" borderId="12" xfId="2" applyFont="1" applyFill="1" applyBorder="1" applyAlignment="1" applyProtection="1">
      <alignment vertical="center"/>
    </xf>
    <xf numFmtId="0" fontId="25" fillId="3" borderId="13" xfId="2" applyFont="1" applyFill="1" applyBorder="1" applyAlignment="1" applyProtection="1">
      <alignment vertical="center"/>
    </xf>
  </cellXfs>
  <cellStyles count="3">
    <cellStyle name="ハイパーリンク" xfId="2" builtinId="8"/>
    <cellStyle name="標準" xfId="0" builtinId="0"/>
    <cellStyle name="標準 2" xfId="1" xr:uid="{393D1F19-3BB7-43C9-AC27-9D5AB391970B}"/>
  </cellStyles>
  <dxfs count="0"/>
  <tableStyles count="0" defaultTableStyle="TableStyleMedium2" defaultPivotStyle="PivotStyleLight16"/>
  <colors>
    <mruColors>
      <color rgb="FFFFFF99"/>
      <color rgb="FFCCCCFF"/>
      <color rgb="FFCC99FF"/>
      <color rgb="FF99CCFF"/>
      <color rgb="FF66CCFF"/>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3</xdr:col>
      <xdr:colOff>114300</xdr:colOff>
      <xdr:row>24</xdr:row>
      <xdr:rowOff>66675</xdr:rowOff>
    </xdr:from>
    <xdr:to>
      <xdr:col>6</xdr:col>
      <xdr:colOff>657860</xdr:colOff>
      <xdr:row>43</xdr:row>
      <xdr:rowOff>173355</xdr:rowOff>
    </xdr:to>
    <xdr:pic>
      <xdr:nvPicPr>
        <xdr:cNvPr id="3" name="Picture 1340">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685800" y="4124325"/>
          <a:ext cx="3531235" cy="3516630"/>
        </a:xfrm>
        <a:prstGeom prst="rect">
          <a:avLst/>
        </a:prstGeom>
      </xdr:spPr>
    </xdr:pic>
    <xdr:clientData/>
  </xdr:twoCellAnchor>
  <xdr:twoCellAnchor>
    <xdr:from>
      <xdr:col>7</xdr:col>
      <xdr:colOff>384174</xdr:colOff>
      <xdr:row>26</xdr:row>
      <xdr:rowOff>57991</xdr:rowOff>
    </xdr:from>
    <xdr:to>
      <xdr:col>9</xdr:col>
      <xdr:colOff>733424</xdr:colOff>
      <xdr:row>42</xdr:row>
      <xdr:rowOff>3174</xdr:rowOff>
    </xdr:to>
    <xdr:grpSp>
      <xdr:nvGrpSpPr>
        <xdr:cNvPr id="14" name="グループ化 13">
          <a:extLst>
            <a:ext uri="{FF2B5EF4-FFF2-40B4-BE49-F238E27FC236}">
              <a16:creationId xmlns:a16="http://schemas.microsoft.com/office/drawing/2014/main" id="{00000000-0008-0000-0100-00000E000000}"/>
            </a:ext>
          </a:extLst>
        </xdr:cNvPr>
        <xdr:cNvGrpSpPr/>
      </xdr:nvGrpSpPr>
      <xdr:grpSpPr>
        <a:xfrm>
          <a:off x="5356224" y="4801441"/>
          <a:ext cx="3155950" cy="2789983"/>
          <a:chOff x="5349674" y="4182319"/>
          <a:chExt cx="3152975" cy="2840783"/>
        </a:xfrm>
      </xdr:grpSpPr>
      <mc:AlternateContent xmlns:mc="http://schemas.openxmlformats.org/markup-compatibility/2006">
        <mc:Choice xmlns:a14="http://schemas.microsoft.com/office/drawing/2010/main" Requires="a14">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6419848" y="4182319"/>
                <a:ext cx="2082801" cy="2840783"/>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340475" y="4730750"/>
            <a:ext cx="727075" cy="1012825"/>
          </a:xfrm>
          <a:prstGeom prst="rect">
            <a:avLst/>
          </a:prstGeom>
          <a:noFill/>
          <a:ln w="19050">
            <a:solidFill>
              <a:schemeClr val="tx1">
                <a:lumMod val="50000"/>
                <a:lumOff val="50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6342464" y="5845175"/>
            <a:ext cx="734906" cy="1022350"/>
          </a:xfrm>
          <a:prstGeom prst="rect">
            <a:avLst/>
          </a:prstGeom>
          <a:noFill/>
          <a:ln w="19050">
            <a:solidFill>
              <a:schemeClr val="tx1">
                <a:lumMod val="50000"/>
                <a:lumOff val="50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5349674" y="5676900"/>
            <a:ext cx="901827" cy="4095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latin typeface="Arial" panose="020B0604020202020204" pitchFamily="34" charset="0"/>
                <a:cs typeface="Arial" panose="020B0604020202020204" pitchFamily="34" charset="0"/>
              </a:rPr>
              <a:t>Gate driving current</a:t>
            </a:r>
            <a:endParaRPr kumimoji="1" lang="ja-JP" altLang="en-US" sz="900">
              <a:latin typeface="Arial" panose="020B0604020202020204" pitchFamily="34" charset="0"/>
              <a:cs typeface="Arial" panose="020B0604020202020204" pitchFamily="34" charset="0"/>
            </a:endParaRPr>
          </a:p>
        </xdr:txBody>
      </xdr:sp>
      <xdr:cxnSp macro="">
        <xdr:nvCxnSpPr>
          <xdr:cNvPr id="7" name="直線コネクタ 6">
            <a:extLst>
              <a:ext uri="{FF2B5EF4-FFF2-40B4-BE49-F238E27FC236}">
                <a16:creationId xmlns:a16="http://schemas.microsoft.com/office/drawing/2014/main" id="{00000000-0008-0000-0100-000007000000}"/>
              </a:ext>
            </a:extLst>
          </xdr:cNvPr>
          <xdr:cNvCxnSpPr/>
        </xdr:nvCxnSpPr>
        <xdr:spPr>
          <a:xfrm flipH="1">
            <a:off x="6073775" y="5454650"/>
            <a:ext cx="247650" cy="276225"/>
          </a:xfrm>
          <a:prstGeom prst="line">
            <a:avLst/>
          </a:prstGeom>
          <a:ln>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00000000-0008-0000-0100-000008000000}"/>
              </a:ext>
            </a:extLst>
          </xdr:cNvPr>
          <xdr:cNvCxnSpPr/>
        </xdr:nvCxnSpPr>
        <xdr:spPr>
          <a:xfrm>
            <a:off x="6051550" y="5873750"/>
            <a:ext cx="298318" cy="260350"/>
          </a:xfrm>
          <a:prstGeom prst="line">
            <a:avLst/>
          </a:prstGeom>
          <a:ln>
            <a:solidFill>
              <a:schemeClr val="tx1">
                <a:lumMod val="50000"/>
                <a:lumOff val="50000"/>
              </a:schemeClr>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304800</xdr:colOff>
      <xdr:row>180</xdr:row>
      <xdr:rowOff>190500</xdr:rowOff>
    </xdr:from>
    <xdr:to>
      <xdr:col>5</xdr:col>
      <xdr:colOff>2565238</xdr:colOff>
      <xdr:row>201</xdr:row>
      <xdr:rowOff>106728</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304800" y="44979167"/>
          <a:ext cx="7128771" cy="4716828"/>
          <a:chOff x="2517860" y="1068919"/>
          <a:chExt cx="7159463" cy="4716828"/>
        </a:xfrm>
      </xdr:grpSpPr>
      <xdr:cxnSp macro="">
        <xdr:nvCxnSpPr>
          <xdr:cNvPr id="3" name="直線コネクタ 2">
            <a:extLst>
              <a:ext uri="{FF2B5EF4-FFF2-40B4-BE49-F238E27FC236}">
                <a16:creationId xmlns:a16="http://schemas.microsoft.com/office/drawing/2014/main" id="{00000000-0008-0000-0200-000003000000}"/>
              </a:ext>
            </a:extLst>
          </xdr:cNvPr>
          <xdr:cNvCxnSpPr>
            <a:cxnSpLocks/>
          </xdr:cNvCxnSpPr>
        </xdr:nvCxnSpPr>
        <xdr:spPr>
          <a:xfrm>
            <a:off x="5171799" y="1964079"/>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4" name="Text Box 46">
            <a:extLst>
              <a:ext uri="{FF2B5EF4-FFF2-40B4-BE49-F238E27FC236}">
                <a16:creationId xmlns:a16="http://schemas.microsoft.com/office/drawing/2014/main" id="{00000000-0008-0000-0200-000004000000}"/>
              </a:ext>
            </a:extLst>
          </xdr:cNvPr>
          <xdr:cNvSpPr txBox="1">
            <a:spLocks noChangeArrowheads="1"/>
          </xdr:cNvSpPr>
        </xdr:nvSpPr>
        <xdr:spPr bwMode="auto">
          <a:xfrm>
            <a:off x="4030784" y="5084959"/>
            <a:ext cx="758481" cy="23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Ron</a:t>
            </a:r>
            <a:r>
              <a:rPr kumimoji="1" lang="ja-JP" altLang="en-US"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a:t>
            </a: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Io</a:t>
            </a:r>
            <a:endParaRPr kumimoji="1" lang="ja-JP" altLang="ja-JP" sz="1000" b="0" i="0" u="none" strike="noStrike" cap="none" normalizeH="0" baseline="3000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5" name="直線コネクタ 4">
            <a:extLst>
              <a:ext uri="{FF2B5EF4-FFF2-40B4-BE49-F238E27FC236}">
                <a16:creationId xmlns:a16="http://schemas.microsoft.com/office/drawing/2014/main" id="{00000000-0008-0000-0200-000005000000}"/>
              </a:ext>
            </a:extLst>
          </xdr:cNvPr>
          <xdr:cNvCxnSpPr>
            <a:cxnSpLocks/>
          </xdr:cNvCxnSpPr>
        </xdr:nvCxnSpPr>
        <xdr:spPr>
          <a:xfrm>
            <a:off x="3949976" y="1669636"/>
            <a:ext cx="36802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 name="直線コネクタ 5">
            <a:extLst>
              <a:ext uri="{FF2B5EF4-FFF2-40B4-BE49-F238E27FC236}">
                <a16:creationId xmlns:a16="http://schemas.microsoft.com/office/drawing/2014/main" id="{00000000-0008-0000-0200-000006000000}"/>
              </a:ext>
            </a:extLst>
          </xdr:cNvPr>
          <xdr:cNvCxnSpPr>
            <a:cxnSpLocks/>
          </xdr:cNvCxnSpPr>
        </xdr:nvCxnSpPr>
        <xdr:spPr>
          <a:xfrm>
            <a:off x="4318005" y="1852579"/>
            <a:ext cx="225144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00000000-0008-0000-0200-000007000000}"/>
              </a:ext>
            </a:extLst>
          </xdr:cNvPr>
          <xdr:cNvCxnSpPr>
            <a:cxnSpLocks/>
          </xdr:cNvCxnSpPr>
        </xdr:nvCxnSpPr>
        <xdr:spPr>
          <a:xfrm>
            <a:off x="4308485" y="1669636"/>
            <a:ext cx="0" cy="199551"/>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00000000-0008-0000-0200-000008000000}"/>
              </a:ext>
            </a:extLst>
          </xdr:cNvPr>
          <xdr:cNvCxnSpPr>
            <a:cxnSpLocks/>
          </xdr:cNvCxnSpPr>
        </xdr:nvCxnSpPr>
        <xdr:spPr>
          <a:xfrm>
            <a:off x="3949976" y="1572269"/>
            <a:ext cx="131467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4" name="直線コネクタ 13">
            <a:extLst>
              <a:ext uri="{FF2B5EF4-FFF2-40B4-BE49-F238E27FC236}">
                <a16:creationId xmlns:a16="http://schemas.microsoft.com/office/drawing/2014/main" id="{00000000-0008-0000-0200-00000E000000}"/>
              </a:ext>
            </a:extLst>
          </xdr:cNvPr>
          <xdr:cNvCxnSpPr>
            <a:cxnSpLocks/>
          </xdr:cNvCxnSpPr>
        </xdr:nvCxnSpPr>
        <xdr:spPr>
          <a:xfrm>
            <a:off x="5253374" y="1371499"/>
            <a:ext cx="131607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5" name="直線コネクタ 14">
            <a:extLst>
              <a:ext uri="{FF2B5EF4-FFF2-40B4-BE49-F238E27FC236}">
                <a16:creationId xmlns:a16="http://schemas.microsoft.com/office/drawing/2014/main" id="{00000000-0008-0000-0200-00000F000000}"/>
              </a:ext>
            </a:extLst>
          </xdr:cNvPr>
          <xdr:cNvCxnSpPr/>
        </xdr:nvCxnSpPr>
        <xdr:spPr>
          <a:xfrm flipV="1">
            <a:off x="5253776" y="1371499"/>
            <a:ext cx="0" cy="199551"/>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6" name="直線コネクタ 15">
            <a:extLst>
              <a:ext uri="{FF2B5EF4-FFF2-40B4-BE49-F238E27FC236}">
                <a16:creationId xmlns:a16="http://schemas.microsoft.com/office/drawing/2014/main" id="{00000000-0008-0000-0200-000010000000}"/>
              </a:ext>
            </a:extLst>
          </xdr:cNvPr>
          <xdr:cNvCxnSpPr>
            <a:cxnSpLocks/>
          </xdr:cNvCxnSpPr>
        </xdr:nvCxnSpPr>
        <xdr:spPr>
          <a:xfrm>
            <a:off x="3996664" y="3573975"/>
            <a:ext cx="31244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8" name="直線コネクタ 17">
            <a:extLst>
              <a:ext uri="{FF2B5EF4-FFF2-40B4-BE49-F238E27FC236}">
                <a16:creationId xmlns:a16="http://schemas.microsoft.com/office/drawing/2014/main" id="{00000000-0008-0000-0200-000012000000}"/>
              </a:ext>
            </a:extLst>
          </xdr:cNvPr>
          <xdr:cNvCxnSpPr>
            <a:cxnSpLocks/>
          </xdr:cNvCxnSpPr>
        </xdr:nvCxnSpPr>
        <xdr:spPr>
          <a:xfrm>
            <a:off x="4865999" y="3953062"/>
            <a:ext cx="163833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9" name="直線コネクタ 18">
            <a:extLst>
              <a:ext uri="{FF2B5EF4-FFF2-40B4-BE49-F238E27FC236}">
                <a16:creationId xmlns:a16="http://schemas.microsoft.com/office/drawing/2014/main" id="{00000000-0008-0000-0200-000013000000}"/>
              </a:ext>
            </a:extLst>
          </xdr:cNvPr>
          <xdr:cNvCxnSpPr>
            <a:cxnSpLocks/>
          </xdr:cNvCxnSpPr>
        </xdr:nvCxnSpPr>
        <xdr:spPr>
          <a:xfrm>
            <a:off x="4299590" y="3573975"/>
            <a:ext cx="570837" cy="377085"/>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0" name="直線コネクタ 19">
            <a:extLst>
              <a:ext uri="{FF2B5EF4-FFF2-40B4-BE49-F238E27FC236}">
                <a16:creationId xmlns:a16="http://schemas.microsoft.com/office/drawing/2014/main" id="{00000000-0008-0000-0200-000014000000}"/>
              </a:ext>
            </a:extLst>
          </xdr:cNvPr>
          <xdr:cNvCxnSpPr>
            <a:cxnSpLocks/>
          </xdr:cNvCxnSpPr>
        </xdr:nvCxnSpPr>
        <xdr:spPr>
          <a:xfrm>
            <a:off x="4308485" y="1304262"/>
            <a:ext cx="0" cy="448148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21" name="直線コネクタ 20">
            <a:extLst>
              <a:ext uri="{FF2B5EF4-FFF2-40B4-BE49-F238E27FC236}">
                <a16:creationId xmlns:a16="http://schemas.microsoft.com/office/drawing/2014/main" id="{00000000-0008-0000-0200-000015000000}"/>
              </a:ext>
            </a:extLst>
          </xdr:cNvPr>
          <xdr:cNvCxnSpPr>
            <a:cxnSpLocks/>
          </xdr:cNvCxnSpPr>
        </xdr:nvCxnSpPr>
        <xdr:spPr>
          <a:xfrm>
            <a:off x="4633929" y="3415317"/>
            <a:ext cx="0" cy="23704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22" name="直線コネクタ 21">
            <a:extLst>
              <a:ext uri="{FF2B5EF4-FFF2-40B4-BE49-F238E27FC236}">
                <a16:creationId xmlns:a16="http://schemas.microsoft.com/office/drawing/2014/main" id="{00000000-0008-0000-0200-000016000000}"/>
              </a:ext>
            </a:extLst>
          </xdr:cNvPr>
          <xdr:cNvCxnSpPr>
            <a:cxnSpLocks/>
          </xdr:cNvCxnSpPr>
        </xdr:nvCxnSpPr>
        <xdr:spPr>
          <a:xfrm>
            <a:off x="3968992" y="3231596"/>
            <a:ext cx="131396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3" name="直線コネクタ 22">
            <a:extLst>
              <a:ext uri="{FF2B5EF4-FFF2-40B4-BE49-F238E27FC236}">
                <a16:creationId xmlns:a16="http://schemas.microsoft.com/office/drawing/2014/main" id="{00000000-0008-0000-0200-000017000000}"/>
              </a:ext>
            </a:extLst>
          </xdr:cNvPr>
          <xdr:cNvCxnSpPr>
            <a:cxnSpLocks/>
          </xdr:cNvCxnSpPr>
        </xdr:nvCxnSpPr>
        <xdr:spPr>
          <a:xfrm flipH="1">
            <a:off x="6227627" y="2852489"/>
            <a:ext cx="34182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nvGrpSpPr>
          <xdr:cNvPr id="24" name="グループ化 23">
            <a:extLst>
              <a:ext uri="{FF2B5EF4-FFF2-40B4-BE49-F238E27FC236}">
                <a16:creationId xmlns:a16="http://schemas.microsoft.com/office/drawing/2014/main" id="{00000000-0008-0000-0200-000018000000}"/>
              </a:ext>
            </a:extLst>
          </xdr:cNvPr>
          <xdr:cNvGrpSpPr/>
        </xdr:nvGrpSpPr>
        <xdr:grpSpPr>
          <a:xfrm>
            <a:off x="5273435" y="2852481"/>
            <a:ext cx="954187" cy="379081"/>
            <a:chOff x="2742540" y="1780175"/>
            <a:chExt cx="954688" cy="360000"/>
          </a:xfrm>
        </xdr:grpSpPr>
        <xdr:cxnSp macro="">
          <xdr:nvCxnSpPr>
            <xdr:cNvPr id="7405" name="直線コネクタ 7404">
              <a:extLst>
                <a:ext uri="{FF2B5EF4-FFF2-40B4-BE49-F238E27FC236}">
                  <a16:creationId xmlns:a16="http://schemas.microsoft.com/office/drawing/2014/main" id="{00000000-0008-0000-0200-0000ED1C0000}"/>
                </a:ext>
              </a:extLst>
            </xdr:cNvPr>
            <xdr:cNvCxnSpPr>
              <a:cxnSpLocks/>
            </xdr:cNvCxnSpPr>
          </xdr:nvCxnSpPr>
          <xdr:spPr>
            <a:xfrm flipV="1">
              <a:off x="2742540" y="1990809"/>
              <a:ext cx="244050" cy="14936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406" name="直線コネクタ 7405">
              <a:extLst>
                <a:ext uri="{FF2B5EF4-FFF2-40B4-BE49-F238E27FC236}">
                  <a16:creationId xmlns:a16="http://schemas.microsoft.com/office/drawing/2014/main" id="{00000000-0008-0000-0200-0000EE1C0000}"/>
                </a:ext>
              </a:extLst>
            </xdr:cNvPr>
            <xdr:cNvCxnSpPr>
              <a:cxnSpLocks/>
            </xdr:cNvCxnSpPr>
          </xdr:nvCxnSpPr>
          <xdr:spPr>
            <a:xfrm flipV="1">
              <a:off x="3211076" y="1780175"/>
              <a:ext cx="486152" cy="21063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407" name="直線コネクタ 7406">
              <a:extLst>
                <a:ext uri="{FF2B5EF4-FFF2-40B4-BE49-F238E27FC236}">
                  <a16:creationId xmlns:a16="http://schemas.microsoft.com/office/drawing/2014/main" id="{00000000-0008-0000-0200-0000EF1C0000}"/>
                </a:ext>
              </a:extLst>
            </xdr:cNvPr>
            <xdr:cNvCxnSpPr>
              <a:cxnSpLocks/>
            </xdr:cNvCxnSpPr>
          </xdr:nvCxnSpPr>
          <xdr:spPr>
            <a:xfrm>
              <a:off x="2979607" y="1990809"/>
              <a:ext cx="23146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cxnSp macro="">
        <xdr:nvCxnSpPr>
          <xdr:cNvPr id="25" name="直線コネクタ 24">
            <a:extLst>
              <a:ext uri="{FF2B5EF4-FFF2-40B4-BE49-F238E27FC236}">
                <a16:creationId xmlns:a16="http://schemas.microsoft.com/office/drawing/2014/main" id="{00000000-0008-0000-0200-000019000000}"/>
              </a:ext>
            </a:extLst>
          </xdr:cNvPr>
          <xdr:cNvCxnSpPr>
            <a:cxnSpLocks/>
          </xdr:cNvCxnSpPr>
        </xdr:nvCxnSpPr>
        <xdr:spPr>
          <a:xfrm>
            <a:off x="5500282" y="2656055"/>
            <a:ext cx="0" cy="31013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26" name="直線コネクタ 25">
            <a:extLst>
              <a:ext uri="{FF2B5EF4-FFF2-40B4-BE49-F238E27FC236}">
                <a16:creationId xmlns:a16="http://schemas.microsoft.com/office/drawing/2014/main" id="{00000000-0008-0000-0200-00001A000000}"/>
              </a:ext>
            </a:extLst>
          </xdr:cNvPr>
          <xdr:cNvCxnSpPr>
            <a:cxnSpLocks/>
          </xdr:cNvCxnSpPr>
        </xdr:nvCxnSpPr>
        <xdr:spPr>
          <a:xfrm>
            <a:off x="5720998" y="2656055"/>
            <a:ext cx="9716" cy="31013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27" name="直線コネクタ 26">
            <a:extLst>
              <a:ext uri="{FF2B5EF4-FFF2-40B4-BE49-F238E27FC236}">
                <a16:creationId xmlns:a16="http://schemas.microsoft.com/office/drawing/2014/main" id="{00000000-0008-0000-0200-00001B000000}"/>
              </a:ext>
            </a:extLst>
          </xdr:cNvPr>
          <xdr:cNvCxnSpPr>
            <a:cxnSpLocks/>
          </xdr:cNvCxnSpPr>
        </xdr:nvCxnSpPr>
        <xdr:spPr>
          <a:xfrm flipV="1">
            <a:off x="4080068" y="5447712"/>
            <a:ext cx="553861" cy="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8" name="直線コネクタ 27">
            <a:extLst>
              <a:ext uri="{FF2B5EF4-FFF2-40B4-BE49-F238E27FC236}">
                <a16:creationId xmlns:a16="http://schemas.microsoft.com/office/drawing/2014/main" id="{00000000-0008-0000-0200-00001C000000}"/>
              </a:ext>
            </a:extLst>
          </xdr:cNvPr>
          <xdr:cNvCxnSpPr>
            <a:cxnSpLocks/>
          </xdr:cNvCxnSpPr>
        </xdr:nvCxnSpPr>
        <xdr:spPr>
          <a:xfrm>
            <a:off x="4626557" y="5447715"/>
            <a:ext cx="73370" cy="1048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9" name="直線コネクタ 28">
            <a:extLst>
              <a:ext uri="{FF2B5EF4-FFF2-40B4-BE49-F238E27FC236}">
                <a16:creationId xmlns:a16="http://schemas.microsoft.com/office/drawing/2014/main" id="{00000000-0008-0000-0200-00001D000000}"/>
              </a:ext>
            </a:extLst>
          </xdr:cNvPr>
          <xdr:cNvCxnSpPr>
            <a:cxnSpLocks/>
          </xdr:cNvCxnSpPr>
        </xdr:nvCxnSpPr>
        <xdr:spPr>
          <a:xfrm>
            <a:off x="4699928" y="5552527"/>
            <a:ext cx="82379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0" name="直線コネクタ 29">
            <a:extLst>
              <a:ext uri="{FF2B5EF4-FFF2-40B4-BE49-F238E27FC236}">
                <a16:creationId xmlns:a16="http://schemas.microsoft.com/office/drawing/2014/main" id="{00000000-0008-0000-0200-00001E000000}"/>
              </a:ext>
            </a:extLst>
          </xdr:cNvPr>
          <xdr:cNvCxnSpPr>
            <a:cxnSpLocks/>
          </xdr:cNvCxnSpPr>
        </xdr:nvCxnSpPr>
        <xdr:spPr>
          <a:xfrm>
            <a:off x="5256459" y="1149267"/>
            <a:ext cx="0" cy="461624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31" name="直線コネクタ 30">
            <a:extLst>
              <a:ext uri="{FF2B5EF4-FFF2-40B4-BE49-F238E27FC236}">
                <a16:creationId xmlns:a16="http://schemas.microsoft.com/office/drawing/2014/main" id="{00000000-0008-0000-0200-00001F000000}"/>
              </a:ext>
            </a:extLst>
          </xdr:cNvPr>
          <xdr:cNvCxnSpPr>
            <a:cxnSpLocks/>
          </xdr:cNvCxnSpPr>
        </xdr:nvCxnSpPr>
        <xdr:spPr>
          <a:xfrm flipH="1">
            <a:off x="5501494" y="4431690"/>
            <a:ext cx="230732" cy="112083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2" name="直線コネクタ 31">
            <a:extLst>
              <a:ext uri="{FF2B5EF4-FFF2-40B4-BE49-F238E27FC236}">
                <a16:creationId xmlns:a16="http://schemas.microsoft.com/office/drawing/2014/main" id="{00000000-0008-0000-0200-000020000000}"/>
              </a:ext>
            </a:extLst>
          </xdr:cNvPr>
          <xdr:cNvCxnSpPr>
            <a:cxnSpLocks/>
          </xdr:cNvCxnSpPr>
        </xdr:nvCxnSpPr>
        <xdr:spPr>
          <a:xfrm>
            <a:off x="5729037" y="4431690"/>
            <a:ext cx="75942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3" name="直線コネクタ 32">
            <a:extLst>
              <a:ext uri="{FF2B5EF4-FFF2-40B4-BE49-F238E27FC236}">
                <a16:creationId xmlns:a16="http://schemas.microsoft.com/office/drawing/2014/main" id="{00000000-0008-0000-0200-000021000000}"/>
              </a:ext>
            </a:extLst>
          </xdr:cNvPr>
          <xdr:cNvCxnSpPr/>
        </xdr:nvCxnSpPr>
        <xdr:spPr>
          <a:xfrm>
            <a:off x="6799663" y="1373394"/>
            <a:ext cx="97385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4" name="直線コネクタ 33">
            <a:extLst>
              <a:ext uri="{FF2B5EF4-FFF2-40B4-BE49-F238E27FC236}">
                <a16:creationId xmlns:a16="http://schemas.microsoft.com/office/drawing/2014/main" id="{00000000-0008-0000-0200-000022000000}"/>
              </a:ext>
            </a:extLst>
          </xdr:cNvPr>
          <xdr:cNvCxnSpPr>
            <a:cxnSpLocks/>
          </xdr:cNvCxnSpPr>
        </xdr:nvCxnSpPr>
        <xdr:spPr>
          <a:xfrm>
            <a:off x="7773511" y="1574163"/>
            <a:ext cx="161379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5" name="直線コネクタ 34">
            <a:extLst>
              <a:ext uri="{FF2B5EF4-FFF2-40B4-BE49-F238E27FC236}">
                <a16:creationId xmlns:a16="http://schemas.microsoft.com/office/drawing/2014/main" id="{00000000-0008-0000-0200-000023000000}"/>
              </a:ext>
            </a:extLst>
          </xdr:cNvPr>
          <xdr:cNvCxnSpPr/>
        </xdr:nvCxnSpPr>
        <xdr:spPr>
          <a:xfrm>
            <a:off x="7763994" y="1373394"/>
            <a:ext cx="0" cy="196212"/>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6" name="直線コネクタ 35">
            <a:extLst>
              <a:ext uri="{FF2B5EF4-FFF2-40B4-BE49-F238E27FC236}">
                <a16:creationId xmlns:a16="http://schemas.microsoft.com/office/drawing/2014/main" id="{00000000-0008-0000-0200-000024000000}"/>
              </a:ext>
            </a:extLst>
          </xdr:cNvPr>
          <xdr:cNvCxnSpPr>
            <a:cxnSpLocks/>
          </xdr:cNvCxnSpPr>
        </xdr:nvCxnSpPr>
        <xdr:spPr>
          <a:xfrm>
            <a:off x="6799663" y="1853308"/>
            <a:ext cx="193818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7" name="直線コネクタ 36">
            <a:extLst>
              <a:ext uri="{FF2B5EF4-FFF2-40B4-BE49-F238E27FC236}">
                <a16:creationId xmlns:a16="http://schemas.microsoft.com/office/drawing/2014/main" id="{00000000-0008-0000-0200-000025000000}"/>
              </a:ext>
            </a:extLst>
          </xdr:cNvPr>
          <xdr:cNvCxnSpPr>
            <a:cxnSpLocks/>
          </xdr:cNvCxnSpPr>
        </xdr:nvCxnSpPr>
        <xdr:spPr>
          <a:xfrm>
            <a:off x="8737844" y="1670366"/>
            <a:ext cx="6494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8" name="直線コネクタ 37">
            <a:extLst>
              <a:ext uri="{FF2B5EF4-FFF2-40B4-BE49-F238E27FC236}">
                <a16:creationId xmlns:a16="http://schemas.microsoft.com/office/drawing/2014/main" id="{00000000-0008-0000-0200-000026000000}"/>
              </a:ext>
            </a:extLst>
          </xdr:cNvPr>
          <xdr:cNvCxnSpPr/>
        </xdr:nvCxnSpPr>
        <xdr:spPr>
          <a:xfrm flipV="1">
            <a:off x="8728323" y="1670366"/>
            <a:ext cx="0" cy="18287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9" name="直線コネクタ 38">
            <a:extLst>
              <a:ext uri="{FF2B5EF4-FFF2-40B4-BE49-F238E27FC236}">
                <a16:creationId xmlns:a16="http://schemas.microsoft.com/office/drawing/2014/main" id="{00000000-0008-0000-0200-000027000000}"/>
              </a:ext>
            </a:extLst>
          </xdr:cNvPr>
          <xdr:cNvCxnSpPr>
            <a:cxnSpLocks/>
          </xdr:cNvCxnSpPr>
        </xdr:nvCxnSpPr>
        <xdr:spPr>
          <a:xfrm flipH="1">
            <a:off x="4535950" y="1574875"/>
            <a:ext cx="4434138"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40" name="直線コネクタ 39">
            <a:extLst>
              <a:ext uri="{FF2B5EF4-FFF2-40B4-BE49-F238E27FC236}">
                <a16:creationId xmlns:a16="http://schemas.microsoft.com/office/drawing/2014/main" id="{00000000-0008-0000-0200-000028000000}"/>
              </a:ext>
            </a:extLst>
          </xdr:cNvPr>
          <xdr:cNvCxnSpPr>
            <a:cxnSpLocks/>
          </xdr:cNvCxnSpPr>
        </xdr:nvCxnSpPr>
        <xdr:spPr>
          <a:xfrm flipH="1">
            <a:off x="4535950" y="1849207"/>
            <a:ext cx="4434138"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41" name="直線コネクタ 40">
            <a:extLst>
              <a:ext uri="{FF2B5EF4-FFF2-40B4-BE49-F238E27FC236}">
                <a16:creationId xmlns:a16="http://schemas.microsoft.com/office/drawing/2014/main" id="{00000000-0008-0000-0200-000029000000}"/>
              </a:ext>
            </a:extLst>
          </xdr:cNvPr>
          <xdr:cNvCxnSpPr>
            <a:cxnSpLocks/>
          </xdr:cNvCxnSpPr>
        </xdr:nvCxnSpPr>
        <xdr:spPr>
          <a:xfrm>
            <a:off x="8239737" y="2609768"/>
            <a:ext cx="0" cy="308276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42" name="直線コネクタ 41">
            <a:extLst>
              <a:ext uri="{FF2B5EF4-FFF2-40B4-BE49-F238E27FC236}">
                <a16:creationId xmlns:a16="http://schemas.microsoft.com/office/drawing/2014/main" id="{00000000-0008-0000-0200-00002A000000}"/>
              </a:ext>
            </a:extLst>
          </xdr:cNvPr>
          <xdr:cNvCxnSpPr>
            <a:cxnSpLocks/>
          </xdr:cNvCxnSpPr>
        </xdr:nvCxnSpPr>
        <xdr:spPr>
          <a:xfrm flipH="1">
            <a:off x="8489081" y="2644999"/>
            <a:ext cx="1193" cy="3008004"/>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43" name="直線コネクタ 42">
            <a:extLst>
              <a:ext uri="{FF2B5EF4-FFF2-40B4-BE49-F238E27FC236}">
                <a16:creationId xmlns:a16="http://schemas.microsoft.com/office/drawing/2014/main" id="{00000000-0008-0000-0200-00002B000000}"/>
              </a:ext>
            </a:extLst>
          </xdr:cNvPr>
          <xdr:cNvCxnSpPr>
            <a:cxnSpLocks/>
          </xdr:cNvCxnSpPr>
        </xdr:nvCxnSpPr>
        <xdr:spPr>
          <a:xfrm>
            <a:off x="7747307" y="1068919"/>
            <a:ext cx="19978" cy="4649022"/>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44" name="直線コネクタ 43">
            <a:extLst>
              <a:ext uri="{FF2B5EF4-FFF2-40B4-BE49-F238E27FC236}">
                <a16:creationId xmlns:a16="http://schemas.microsoft.com/office/drawing/2014/main" id="{00000000-0008-0000-0200-00002C000000}"/>
              </a:ext>
            </a:extLst>
          </xdr:cNvPr>
          <xdr:cNvCxnSpPr>
            <a:cxnSpLocks/>
          </xdr:cNvCxnSpPr>
        </xdr:nvCxnSpPr>
        <xdr:spPr>
          <a:xfrm flipH="1">
            <a:off x="6821890" y="2852462"/>
            <a:ext cx="95358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45" name="直線コネクタ 44">
            <a:extLst>
              <a:ext uri="{FF2B5EF4-FFF2-40B4-BE49-F238E27FC236}">
                <a16:creationId xmlns:a16="http://schemas.microsoft.com/office/drawing/2014/main" id="{00000000-0008-0000-0200-00002D000000}"/>
              </a:ext>
            </a:extLst>
          </xdr:cNvPr>
          <xdr:cNvCxnSpPr>
            <a:cxnSpLocks/>
          </xdr:cNvCxnSpPr>
        </xdr:nvCxnSpPr>
        <xdr:spPr>
          <a:xfrm flipH="1">
            <a:off x="5120581" y="3233167"/>
            <a:ext cx="4231751"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grpSp>
        <xdr:nvGrpSpPr>
          <xdr:cNvPr id="46" name="グループ化 45">
            <a:extLst>
              <a:ext uri="{FF2B5EF4-FFF2-40B4-BE49-F238E27FC236}">
                <a16:creationId xmlns:a16="http://schemas.microsoft.com/office/drawing/2014/main" id="{00000000-0008-0000-0200-00002E000000}"/>
              </a:ext>
            </a:extLst>
          </xdr:cNvPr>
          <xdr:cNvGrpSpPr/>
        </xdr:nvGrpSpPr>
        <xdr:grpSpPr>
          <a:xfrm flipH="1">
            <a:off x="7771821" y="2852481"/>
            <a:ext cx="947827" cy="379081"/>
            <a:chOff x="5229121" y="1780175"/>
            <a:chExt cx="954688" cy="360000"/>
          </a:xfrm>
        </xdr:grpSpPr>
        <xdr:cxnSp macro="">
          <xdr:nvCxnSpPr>
            <xdr:cNvPr id="7402" name="直線コネクタ 7401">
              <a:extLst>
                <a:ext uri="{FF2B5EF4-FFF2-40B4-BE49-F238E27FC236}">
                  <a16:creationId xmlns:a16="http://schemas.microsoft.com/office/drawing/2014/main" id="{00000000-0008-0000-0200-0000EA1C0000}"/>
                </a:ext>
              </a:extLst>
            </xdr:cNvPr>
            <xdr:cNvCxnSpPr>
              <a:cxnSpLocks/>
            </xdr:cNvCxnSpPr>
          </xdr:nvCxnSpPr>
          <xdr:spPr>
            <a:xfrm flipV="1">
              <a:off x="5229121" y="1990809"/>
              <a:ext cx="244050" cy="14936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403" name="直線コネクタ 7402">
              <a:extLst>
                <a:ext uri="{FF2B5EF4-FFF2-40B4-BE49-F238E27FC236}">
                  <a16:creationId xmlns:a16="http://schemas.microsoft.com/office/drawing/2014/main" id="{00000000-0008-0000-0200-0000EB1C0000}"/>
                </a:ext>
              </a:extLst>
            </xdr:cNvPr>
            <xdr:cNvCxnSpPr>
              <a:cxnSpLocks/>
            </xdr:cNvCxnSpPr>
          </xdr:nvCxnSpPr>
          <xdr:spPr>
            <a:xfrm flipV="1">
              <a:off x="5697657" y="1780175"/>
              <a:ext cx="486152" cy="21063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404" name="直線コネクタ 7403">
              <a:extLst>
                <a:ext uri="{FF2B5EF4-FFF2-40B4-BE49-F238E27FC236}">
                  <a16:creationId xmlns:a16="http://schemas.microsoft.com/office/drawing/2014/main" id="{00000000-0008-0000-0200-0000EC1C0000}"/>
                </a:ext>
              </a:extLst>
            </xdr:cNvPr>
            <xdr:cNvCxnSpPr>
              <a:cxnSpLocks/>
            </xdr:cNvCxnSpPr>
          </xdr:nvCxnSpPr>
          <xdr:spPr>
            <a:xfrm>
              <a:off x="5466188" y="1990809"/>
              <a:ext cx="23146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cxnSp macro="">
        <xdr:nvCxnSpPr>
          <xdr:cNvPr id="47" name="直線コネクタ 46">
            <a:extLst>
              <a:ext uri="{FF2B5EF4-FFF2-40B4-BE49-F238E27FC236}">
                <a16:creationId xmlns:a16="http://schemas.microsoft.com/office/drawing/2014/main" id="{00000000-0008-0000-0200-00002F000000}"/>
              </a:ext>
            </a:extLst>
          </xdr:cNvPr>
          <xdr:cNvCxnSpPr>
            <a:cxnSpLocks/>
          </xdr:cNvCxnSpPr>
        </xdr:nvCxnSpPr>
        <xdr:spPr>
          <a:xfrm>
            <a:off x="8719787" y="3244952"/>
            <a:ext cx="66751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48" name="直線コネクタ 47">
            <a:extLst>
              <a:ext uri="{FF2B5EF4-FFF2-40B4-BE49-F238E27FC236}">
                <a16:creationId xmlns:a16="http://schemas.microsoft.com/office/drawing/2014/main" id="{00000000-0008-0000-0200-000030000000}"/>
              </a:ext>
            </a:extLst>
          </xdr:cNvPr>
          <xdr:cNvCxnSpPr>
            <a:cxnSpLocks/>
          </xdr:cNvCxnSpPr>
        </xdr:nvCxnSpPr>
        <xdr:spPr>
          <a:xfrm>
            <a:off x="6799663" y="3951059"/>
            <a:ext cx="192012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49" name="直線コネクタ 48">
            <a:extLst>
              <a:ext uri="{FF2B5EF4-FFF2-40B4-BE49-F238E27FC236}">
                <a16:creationId xmlns:a16="http://schemas.microsoft.com/office/drawing/2014/main" id="{00000000-0008-0000-0200-000031000000}"/>
              </a:ext>
            </a:extLst>
          </xdr:cNvPr>
          <xdr:cNvCxnSpPr>
            <a:cxnSpLocks/>
          </xdr:cNvCxnSpPr>
        </xdr:nvCxnSpPr>
        <xdr:spPr>
          <a:xfrm flipH="1">
            <a:off x="8710593" y="3582386"/>
            <a:ext cx="570837" cy="373749"/>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0" name="直線コネクタ 49">
            <a:extLst>
              <a:ext uri="{FF2B5EF4-FFF2-40B4-BE49-F238E27FC236}">
                <a16:creationId xmlns:a16="http://schemas.microsoft.com/office/drawing/2014/main" id="{00000000-0008-0000-0200-000032000000}"/>
              </a:ext>
            </a:extLst>
          </xdr:cNvPr>
          <xdr:cNvCxnSpPr>
            <a:cxnSpLocks/>
          </xdr:cNvCxnSpPr>
        </xdr:nvCxnSpPr>
        <xdr:spPr>
          <a:xfrm>
            <a:off x="9281430" y="3582386"/>
            <a:ext cx="14180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1" name="直線コネクタ 50">
            <a:extLst>
              <a:ext uri="{FF2B5EF4-FFF2-40B4-BE49-F238E27FC236}">
                <a16:creationId xmlns:a16="http://schemas.microsoft.com/office/drawing/2014/main" id="{00000000-0008-0000-0200-000033000000}"/>
              </a:ext>
            </a:extLst>
          </xdr:cNvPr>
          <xdr:cNvCxnSpPr>
            <a:cxnSpLocks/>
          </xdr:cNvCxnSpPr>
        </xdr:nvCxnSpPr>
        <xdr:spPr>
          <a:xfrm>
            <a:off x="8739974" y="1229784"/>
            <a:ext cx="0" cy="4488157"/>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52" name="直線コネクタ 51">
            <a:extLst>
              <a:ext uri="{FF2B5EF4-FFF2-40B4-BE49-F238E27FC236}">
                <a16:creationId xmlns:a16="http://schemas.microsoft.com/office/drawing/2014/main" id="{00000000-0008-0000-0200-000034000000}"/>
              </a:ext>
            </a:extLst>
          </xdr:cNvPr>
          <xdr:cNvCxnSpPr>
            <a:cxnSpLocks/>
          </xdr:cNvCxnSpPr>
        </xdr:nvCxnSpPr>
        <xdr:spPr>
          <a:xfrm>
            <a:off x="6841169" y="4431690"/>
            <a:ext cx="141974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3" name="直線コネクタ 52">
            <a:extLst>
              <a:ext uri="{FF2B5EF4-FFF2-40B4-BE49-F238E27FC236}">
                <a16:creationId xmlns:a16="http://schemas.microsoft.com/office/drawing/2014/main" id="{00000000-0008-0000-0200-000035000000}"/>
              </a:ext>
            </a:extLst>
          </xdr:cNvPr>
          <xdr:cNvCxnSpPr>
            <a:cxnSpLocks/>
          </xdr:cNvCxnSpPr>
        </xdr:nvCxnSpPr>
        <xdr:spPr>
          <a:xfrm>
            <a:off x="8264803" y="4431690"/>
            <a:ext cx="223395" cy="112545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4" name="直線コネクタ 53">
            <a:extLst>
              <a:ext uri="{FF2B5EF4-FFF2-40B4-BE49-F238E27FC236}">
                <a16:creationId xmlns:a16="http://schemas.microsoft.com/office/drawing/2014/main" id="{00000000-0008-0000-0200-000036000000}"/>
              </a:ext>
            </a:extLst>
          </xdr:cNvPr>
          <xdr:cNvCxnSpPr>
            <a:cxnSpLocks/>
          </xdr:cNvCxnSpPr>
        </xdr:nvCxnSpPr>
        <xdr:spPr>
          <a:xfrm>
            <a:off x="8968289" y="3323081"/>
            <a:ext cx="0" cy="23704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55" name="直線コネクタ 54">
            <a:extLst>
              <a:ext uri="{FF2B5EF4-FFF2-40B4-BE49-F238E27FC236}">
                <a16:creationId xmlns:a16="http://schemas.microsoft.com/office/drawing/2014/main" id="{00000000-0008-0000-0200-000037000000}"/>
              </a:ext>
            </a:extLst>
          </xdr:cNvPr>
          <xdr:cNvCxnSpPr>
            <a:cxnSpLocks/>
          </xdr:cNvCxnSpPr>
        </xdr:nvCxnSpPr>
        <xdr:spPr>
          <a:xfrm flipH="1">
            <a:off x="4488986" y="3776305"/>
            <a:ext cx="4934246"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56" name="直線コネクタ 55">
            <a:extLst>
              <a:ext uri="{FF2B5EF4-FFF2-40B4-BE49-F238E27FC236}">
                <a16:creationId xmlns:a16="http://schemas.microsoft.com/office/drawing/2014/main" id="{00000000-0008-0000-0200-000038000000}"/>
              </a:ext>
            </a:extLst>
          </xdr:cNvPr>
          <xdr:cNvCxnSpPr>
            <a:cxnSpLocks/>
          </xdr:cNvCxnSpPr>
        </xdr:nvCxnSpPr>
        <xdr:spPr>
          <a:xfrm>
            <a:off x="8488199" y="5555866"/>
            <a:ext cx="48061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7" name="直線コネクタ 56">
            <a:extLst>
              <a:ext uri="{FF2B5EF4-FFF2-40B4-BE49-F238E27FC236}">
                <a16:creationId xmlns:a16="http://schemas.microsoft.com/office/drawing/2014/main" id="{00000000-0008-0000-0200-000039000000}"/>
              </a:ext>
            </a:extLst>
          </xdr:cNvPr>
          <xdr:cNvCxnSpPr>
            <a:cxnSpLocks/>
          </xdr:cNvCxnSpPr>
        </xdr:nvCxnSpPr>
        <xdr:spPr>
          <a:xfrm flipH="1">
            <a:off x="8947580" y="5447712"/>
            <a:ext cx="79732" cy="1048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8" name="直線コネクタ 57">
            <a:extLst>
              <a:ext uri="{FF2B5EF4-FFF2-40B4-BE49-F238E27FC236}">
                <a16:creationId xmlns:a16="http://schemas.microsoft.com/office/drawing/2014/main" id="{00000000-0008-0000-0200-00003A000000}"/>
              </a:ext>
            </a:extLst>
          </xdr:cNvPr>
          <xdr:cNvCxnSpPr>
            <a:cxnSpLocks/>
          </xdr:cNvCxnSpPr>
        </xdr:nvCxnSpPr>
        <xdr:spPr>
          <a:xfrm>
            <a:off x="9026055" y="5447712"/>
            <a:ext cx="50507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9" name="直線コネクタ 58">
            <a:extLst>
              <a:ext uri="{FF2B5EF4-FFF2-40B4-BE49-F238E27FC236}">
                <a16:creationId xmlns:a16="http://schemas.microsoft.com/office/drawing/2014/main" id="{00000000-0008-0000-0200-00003B000000}"/>
              </a:ext>
            </a:extLst>
          </xdr:cNvPr>
          <xdr:cNvCxnSpPr>
            <a:cxnSpLocks/>
          </xdr:cNvCxnSpPr>
        </xdr:nvCxnSpPr>
        <xdr:spPr>
          <a:xfrm>
            <a:off x="5251956" y="195380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0" name="直線コネクタ 59">
            <a:extLst>
              <a:ext uri="{FF2B5EF4-FFF2-40B4-BE49-F238E27FC236}">
                <a16:creationId xmlns:a16="http://schemas.microsoft.com/office/drawing/2014/main" id="{00000000-0008-0000-0200-00003C000000}"/>
              </a:ext>
            </a:extLst>
          </xdr:cNvPr>
          <xdr:cNvCxnSpPr>
            <a:cxnSpLocks/>
          </xdr:cNvCxnSpPr>
        </xdr:nvCxnSpPr>
        <xdr:spPr>
          <a:xfrm>
            <a:off x="6227627" y="1924182"/>
            <a:ext cx="0" cy="1150108"/>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61" name="直線コネクタ 60">
            <a:extLst>
              <a:ext uri="{FF2B5EF4-FFF2-40B4-BE49-F238E27FC236}">
                <a16:creationId xmlns:a16="http://schemas.microsoft.com/office/drawing/2014/main" id="{00000000-0008-0000-0200-00003D000000}"/>
              </a:ext>
            </a:extLst>
          </xdr:cNvPr>
          <xdr:cNvCxnSpPr>
            <a:cxnSpLocks/>
          </xdr:cNvCxnSpPr>
        </xdr:nvCxnSpPr>
        <xdr:spPr>
          <a:xfrm>
            <a:off x="6227627" y="195380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2" name="直線コネクタ 61">
            <a:extLst>
              <a:ext uri="{FF2B5EF4-FFF2-40B4-BE49-F238E27FC236}">
                <a16:creationId xmlns:a16="http://schemas.microsoft.com/office/drawing/2014/main" id="{00000000-0008-0000-0200-00003E000000}"/>
              </a:ext>
            </a:extLst>
          </xdr:cNvPr>
          <xdr:cNvCxnSpPr>
            <a:cxnSpLocks/>
          </xdr:cNvCxnSpPr>
        </xdr:nvCxnSpPr>
        <xdr:spPr>
          <a:xfrm>
            <a:off x="3949976" y="2143349"/>
            <a:ext cx="132284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68" name="直線コネクタ 7167">
            <a:extLst>
              <a:ext uri="{FF2B5EF4-FFF2-40B4-BE49-F238E27FC236}">
                <a16:creationId xmlns:a16="http://schemas.microsoft.com/office/drawing/2014/main" id="{00000000-0008-0000-0200-0000001C0000}"/>
              </a:ext>
            </a:extLst>
          </xdr:cNvPr>
          <xdr:cNvCxnSpPr>
            <a:cxnSpLocks/>
          </xdr:cNvCxnSpPr>
        </xdr:nvCxnSpPr>
        <xdr:spPr>
          <a:xfrm>
            <a:off x="5264648" y="1962789"/>
            <a:ext cx="96297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69" name="直線コネクタ 7168">
            <a:extLst>
              <a:ext uri="{FF2B5EF4-FFF2-40B4-BE49-F238E27FC236}">
                <a16:creationId xmlns:a16="http://schemas.microsoft.com/office/drawing/2014/main" id="{00000000-0008-0000-0200-0000011C0000}"/>
              </a:ext>
            </a:extLst>
          </xdr:cNvPr>
          <xdr:cNvCxnSpPr>
            <a:cxnSpLocks/>
          </xdr:cNvCxnSpPr>
        </xdr:nvCxnSpPr>
        <xdr:spPr>
          <a:xfrm>
            <a:off x="6227627" y="2144711"/>
            <a:ext cx="34182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72" name="直線コネクタ 7171">
            <a:extLst>
              <a:ext uri="{FF2B5EF4-FFF2-40B4-BE49-F238E27FC236}">
                <a16:creationId xmlns:a16="http://schemas.microsoft.com/office/drawing/2014/main" id="{00000000-0008-0000-0200-0000041C0000}"/>
              </a:ext>
            </a:extLst>
          </xdr:cNvPr>
          <xdr:cNvCxnSpPr>
            <a:cxnSpLocks/>
          </xdr:cNvCxnSpPr>
        </xdr:nvCxnSpPr>
        <xdr:spPr>
          <a:xfrm flipH="1">
            <a:off x="5120581" y="2143349"/>
            <a:ext cx="4188413"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173" name="直線コネクタ 7172">
            <a:extLst>
              <a:ext uri="{FF2B5EF4-FFF2-40B4-BE49-F238E27FC236}">
                <a16:creationId xmlns:a16="http://schemas.microsoft.com/office/drawing/2014/main" id="{00000000-0008-0000-0200-0000051C0000}"/>
              </a:ext>
            </a:extLst>
          </xdr:cNvPr>
          <xdr:cNvCxnSpPr>
            <a:cxnSpLocks/>
          </xdr:cNvCxnSpPr>
        </xdr:nvCxnSpPr>
        <xdr:spPr>
          <a:xfrm>
            <a:off x="7763994" y="213436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74" name="直線コネクタ 7173">
            <a:extLst>
              <a:ext uri="{FF2B5EF4-FFF2-40B4-BE49-F238E27FC236}">
                <a16:creationId xmlns:a16="http://schemas.microsoft.com/office/drawing/2014/main" id="{00000000-0008-0000-0200-0000061C0000}"/>
              </a:ext>
            </a:extLst>
          </xdr:cNvPr>
          <xdr:cNvCxnSpPr>
            <a:cxnSpLocks/>
          </xdr:cNvCxnSpPr>
        </xdr:nvCxnSpPr>
        <xdr:spPr>
          <a:xfrm>
            <a:off x="8726969" y="213436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75" name="直線コネクタ 7174">
            <a:extLst>
              <a:ext uri="{FF2B5EF4-FFF2-40B4-BE49-F238E27FC236}">
                <a16:creationId xmlns:a16="http://schemas.microsoft.com/office/drawing/2014/main" id="{00000000-0008-0000-0200-0000071C0000}"/>
              </a:ext>
            </a:extLst>
          </xdr:cNvPr>
          <xdr:cNvCxnSpPr>
            <a:cxnSpLocks/>
          </xdr:cNvCxnSpPr>
        </xdr:nvCxnSpPr>
        <xdr:spPr>
          <a:xfrm>
            <a:off x="7763994" y="2313875"/>
            <a:ext cx="96297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76" name="直線コネクタ 7175">
            <a:extLst>
              <a:ext uri="{FF2B5EF4-FFF2-40B4-BE49-F238E27FC236}">
                <a16:creationId xmlns:a16="http://schemas.microsoft.com/office/drawing/2014/main" id="{00000000-0008-0000-0200-0000081C0000}"/>
              </a:ext>
            </a:extLst>
          </xdr:cNvPr>
          <xdr:cNvCxnSpPr>
            <a:cxnSpLocks/>
          </xdr:cNvCxnSpPr>
        </xdr:nvCxnSpPr>
        <xdr:spPr>
          <a:xfrm>
            <a:off x="6799663" y="2133334"/>
            <a:ext cx="96297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77" name="直線コネクタ 7176">
            <a:extLst>
              <a:ext uri="{FF2B5EF4-FFF2-40B4-BE49-F238E27FC236}">
                <a16:creationId xmlns:a16="http://schemas.microsoft.com/office/drawing/2014/main" id="{00000000-0008-0000-0200-0000091C0000}"/>
              </a:ext>
            </a:extLst>
          </xdr:cNvPr>
          <xdr:cNvCxnSpPr>
            <a:cxnSpLocks/>
          </xdr:cNvCxnSpPr>
        </xdr:nvCxnSpPr>
        <xdr:spPr>
          <a:xfrm>
            <a:off x="8737844" y="2150383"/>
            <a:ext cx="6494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78" name="直線コネクタ 7177">
            <a:extLst>
              <a:ext uri="{FF2B5EF4-FFF2-40B4-BE49-F238E27FC236}">
                <a16:creationId xmlns:a16="http://schemas.microsoft.com/office/drawing/2014/main" id="{00000000-0008-0000-0200-00000A1C0000}"/>
              </a:ext>
            </a:extLst>
          </xdr:cNvPr>
          <xdr:cNvCxnSpPr>
            <a:cxnSpLocks/>
          </xdr:cNvCxnSpPr>
        </xdr:nvCxnSpPr>
        <xdr:spPr>
          <a:xfrm flipH="1">
            <a:off x="4004289" y="5394144"/>
            <a:ext cx="5526839"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179" name="直線コネクタ 7178">
            <a:extLst>
              <a:ext uri="{FF2B5EF4-FFF2-40B4-BE49-F238E27FC236}">
                <a16:creationId xmlns:a16="http://schemas.microsoft.com/office/drawing/2014/main" id="{00000000-0008-0000-0200-00000B1C0000}"/>
              </a:ext>
            </a:extLst>
          </xdr:cNvPr>
          <xdr:cNvCxnSpPr>
            <a:cxnSpLocks/>
          </xdr:cNvCxnSpPr>
        </xdr:nvCxnSpPr>
        <xdr:spPr>
          <a:xfrm>
            <a:off x="4865999" y="2455756"/>
            <a:ext cx="0" cy="162658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180" name="直線コネクタ 7179">
            <a:extLst>
              <a:ext uri="{FF2B5EF4-FFF2-40B4-BE49-F238E27FC236}">
                <a16:creationId xmlns:a16="http://schemas.microsoft.com/office/drawing/2014/main" id="{00000000-0008-0000-0200-00000C1C0000}"/>
              </a:ext>
            </a:extLst>
          </xdr:cNvPr>
          <xdr:cNvCxnSpPr>
            <a:cxnSpLocks/>
          </xdr:cNvCxnSpPr>
        </xdr:nvCxnSpPr>
        <xdr:spPr>
          <a:xfrm>
            <a:off x="4301672" y="2575671"/>
            <a:ext cx="0" cy="17620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81" name="直線コネクタ 7180">
            <a:extLst>
              <a:ext uri="{FF2B5EF4-FFF2-40B4-BE49-F238E27FC236}">
                <a16:creationId xmlns:a16="http://schemas.microsoft.com/office/drawing/2014/main" id="{00000000-0008-0000-0200-00000D1C0000}"/>
              </a:ext>
            </a:extLst>
          </xdr:cNvPr>
          <xdr:cNvCxnSpPr>
            <a:cxnSpLocks/>
          </xdr:cNvCxnSpPr>
        </xdr:nvCxnSpPr>
        <xdr:spPr>
          <a:xfrm>
            <a:off x="4864824" y="2575671"/>
            <a:ext cx="0" cy="17620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82" name="直線コネクタ 7181">
            <a:extLst>
              <a:ext uri="{FF2B5EF4-FFF2-40B4-BE49-F238E27FC236}">
                <a16:creationId xmlns:a16="http://schemas.microsoft.com/office/drawing/2014/main" id="{00000000-0008-0000-0200-00000E1C0000}"/>
              </a:ext>
            </a:extLst>
          </xdr:cNvPr>
          <xdr:cNvCxnSpPr>
            <a:cxnSpLocks/>
          </xdr:cNvCxnSpPr>
        </xdr:nvCxnSpPr>
        <xdr:spPr>
          <a:xfrm>
            <a:off x="4301672" y="2755185"/>
            <a:ext cx="56432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83" name="直線コネクタ 7182">
            <a:extLst>
              <a:ext uri="{FF2B5EF4-FFF2-40B4-BE49-F238E27FC236}">
                <a16:creationId xmlns:a16="http://schemas.microsoft.com/office/drawing/2014/main" id="{00000000-0008-0000-0200-00000F1C0000}"/>
              </a:ext>
            </a:extLst>
          </xdr:cNvPr>
          <xdr:cNvCxnSpPr>
            <a:cxnSpLocks/>
          </xdr:cNvCxnSpPr>
        </xdr:nvCxnSpPr>
        <xdr:spPr>
          <a:xfrm>
            <a:off x="3949976" y="2574638"/>
            <a:ext cx="35034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84" name="直線コネクタ 7183">
            <a:extLst>
              <a:ext uri="{FF2B5EF4-FFF2-40B4-BE49-F238E27FC236}">
                <a16:creationId xmlns:a16="http://schemas.microsoft.com/office/drawing/2014/main" id="{00000000-0008-0000-0200-0000101C0000}"/>
              </a:ext>
            </a:extLst>
          </xdr:cNvPr>
          <xdr:cNvCxnSpPr>
            <a:cxnSpLocks/>
          </xdr:cNvCxnSpPr>
        </xdr:nvCxnSpPr>
        <xdr:spPr>
          <a:xfrm>
            <a:off x="4864824" y="2568982"/>
            <a:ext cx="170007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85" name="直線コネクタ 7184">
            <a:extLst>
              <a:ext uri="{FF2B5EF4-FFF2-40B4-BE49-F238E27FC236}">
                <a16:creationId xmlns:a16="http://schemas.microsoft.com/office/drawing/2014/main" id="{00000000-0008-0000-0200-0000111C0000}"/>
              </a:ext>
            </a:extLst>
          </xdr:cNvPr>
          <xdr:cNvCxnSpPr>
            <a:cxnSpLocks/>
          </xdr:cNvCxnSpPr>
        </xdr:nvCxnSpPr>
        <xdr:spPr>
          <a:xfrm flipH="1">
            <a:off x="3936737" y="2573518"/>
            <a:ext cx="5454415"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186" name="直線コネクタ 7185">
            <a:extLst>
              <a:ext uri="{FF2B5EF4-FFF2-40B4-BE49-F238E27FC236}">
                <a16:creationId xmlns:a16="http://schemas.microsoft.com/office/drawing/2014/main" id="{00000000-0008-0000-0200-0000121C0000}"/>
              </a:ext>
            </a:extLst>
          </xdr:cNvPr>
          <xdr:cNvCxnSpPr>
            <a:cxnSpLocks/>
          </xdr:cNvCxnSpPr>
        </xdr:nvCxnSpPr>
        <xdr:spPr>
          <a:xfrm>
            <a:off x="8729305" y="2392154"/>
            <a:ext cx="0" cy="202885"/>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87" name="直線コネクタ 7186">
            <a:extLst>
              <a:ext uri="{FF2B5EF4-FFF2-40B4-BE49-F238E27FC236}">
                <a16:creationId xmlns:a16="http://schemas.microsoft.com/office/drawing/2014/main" id="{00000000-0008-0000-0200-0000131C0000}"/>
              </a:ext>
            </a:extLst>
          </xdr:cNvPr>
          <xdr:cNvCxnSpPr>
            <a:cxnSpLocks/>
          </xdr:cNvCxnSpPr>
        </xdr:nvCxnSpPr>
        <xdr:spPr>
          <a:xfrm>
            <a:off x="9281430" y="2411144"/>
            <a:ext cx="0" cy="17953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84" name="直線コネクタ 7283">
            <a:extLst>
              <a:ext uri="{FF2B5EF4-FFF2-40B4-BE49-F238E27FC236}">
                <a16:creationId xmlns:a16="http://schemas.microsoft.com/office/drawing/2014/main" id="{00000000-0008-0000-0200-0000741C0000}"/>
              </a:ext>
            </a:extLst>
          </xdr:cNvPr>
          <xdr:cNvCxnSpPr>
            <a:cxnSpLocks/>
          </xdr:cNvCxnSpPr>
        </xdr:nvCxnSpPr>
        <xdr:spPr>
          <a:xfrm>
            <a:off x="6799916" y="2569639"/>
            <a:ext cx="19375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309" name="直線コネクタ 7308">
            <a:extLst>
              <a:ext uri="{FF2B5EF4-FFF2-40B4-BE49-F238E27FC236}">
                <a16:creationId xmlns:a16="http://schemas.microsoft.com/office/drawing/2014/main" id="{00000000-0008-0000-0200-00008D1C0000}"/>
              </a:ext>
            </a:extLst>
          </xdr:cNvPr>
          <xdr:cNvCxnSpPr>
            <a:cxnSpLocks/>
          </xdr:cNvCxnSpPr>
        </xdr:nvCxnSpPr>
        <xdr:spPr>
          <a:xfrm>
            <a:off x="8729305" y="2411144"/>
            <a:ext cx="55212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310" name="直線コネクタ 7309">
            <a:extLst>
              <a:ext uri="{FF2B5EF4-FFF2-40B4-BE49-F238E27FC236}">
                <a16:creationId xmlns:a16="http://schemas.microsoft.com/office/drawing/2014/main" id="{00000000-0008-0000-0200-00008E1C0000}"/>
              </a:ext>
            </a:extLst>
          </xdr:cNvPr>
          <xdr:cNvCxnSpPr>
            <a:cxnSpLocks/>
          </xdr:cNvCxnSpPr>
        </xdr:nvCxnSpPr>
        <xdr:spPr>
          <a:xfrm>
            <a:off x="9281430" y="2570679"/>
            <a:ext cx="14180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336" name="直線コネクタ 7335">
            <a:extLst>
              <a:ext uri="{FF2B5EF4-FFF2-40B4-BE49-F238E27FC236}">
                <a16:creationId xmlns:a16="http://schemas.microsoft.com/office/drawing/2014/main" id="{00000000-0008-0000-0200-0000A81C0000}"/>
              </a:ext>
            </a:extLst>
          </xdr:cNvPr>
          <xdr:cNvCxnSpPr>
            <a:cxnSpLocks/>
          </xdr:cNvCxnSpPr>
        </xdr:nvCxnSpPr>
        <xdr:spPr>
          <a:xfrm>
            <a:off x="9281430" y="2314467"/>
            <a:ext cx="0" cy="1636594"/>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7343" name="Text Box 91">
            <a:extLst>
              <a:ext uri="{FF2B5EF4-FFF2-40B4-BE49-F238E27FC236}">
                <a16:creationId xmlns:a16="http://schemas.microsoft.com/office/drawing/2014/main" id="{00000000-0008-0000-0200-0000AF1C0000}"/>
              </a:ext>
            </a:extLst>
          </xdr:cNvPr>
          <xdr:cNvSpPr txBox="1">
            <a:spLocks noChangeArrowheads="1"/>
          </xdr:cNvSpPr>
        </xdr:nvSpPr>
        <xdr:spPr bwMode="auto">
          <a:xfrm>
            <a:off x="3507600" y="1329670"/>
            <a:ext cx="887954" cy="1951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44" name="Text Box 91">
            <a:extLst>
              <a:ext uri="{FF2B5EF4-FFF2-40B4-BE49-F238E27FC236}">
                <a16:creationId xmlns:a16="http://schemas.microsoft.com/office/drawing/2014/main" id="{00000000-0008-0000-0200-0000B01C0000}"/>
              </a:ext>
            </a:extLst>
          </xdr:cNvPr>
          <xdr:cNvSpPr txBox="1">
            <a:spLocks noChangeArrowheads="1"/>
          </xdr:cNvSpPr>
        </xdr:nvSpPr>
        <xdr:spPr bwMode="auto">
          <a:xfrm>
            <a:off x="3506410" y="1714207"/>
            <a:ext cx="936009" cy="216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45" name="Text Box 91">
            <a:extLst>
              <a:ext uri="{FF2B5EF4-FFF2-40B4-BE49-F238E27FC236}">
                <a16:creationId xmlns:a16="http://schemas.microsoft.com/office/drawing/2014/main" id="{00000000-0008-0000-0200-0000B11C0000}"/>
              </a:ext>
            </a:extLst>
          </xdr:cNvPr>
          <xdr:cNvSpPr txBox="1">
            <a:spLocks noChangeArrowheads="1"/>
          </xdr:cNvSpPr>
        </xdr:nvSpPr>
        <xdr:spPr bwMode="auto">
          <a:xfrm>
            <a:off x="2553191" y="2189278"/>
            <a:ext cx="1241008" cy="261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 current</a:t>
            </a:r>
          </a:p>
        </xdr:txBody>
      </xdr:sp>
      <xdr:sp macro="" textlink="">
        <xdr:nvSpPr>
          <xdr:cNvPr id="7346" name="Text Box 91">
            <a:extLst>
              <a:ext uri="{FF2B5EF4-FFF2-40B4-BE49-F238E27FC236}">
                <a16:creationId xmlns:a16="http://schemas.microsoft.com/office/drawing/2014/main" id="{00000000-0008-0000-0200-0000B21C0000}"/>
              </a:ext>
            </a:extLst>
          </xdr:cNvPr>
          <xdr:cNvSpPr txBox="1">
            <a:spLocks noChangeArrowheads="1"/>
          </xdr:cNvSpPr>
        </xdr:nvSpPr>
        <xdr:spPr bwMode="auto">
          <a:xfrm>
            <a:off x="5338107" y="1969558"/>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47" name="Text Box 91">
            <a:extLst>
              <a:ext uri="{FF2B5EF4-FFF2-40B4-BE49-F238E27FC236}">
                <a16:creationId xmlns:a16="http://schemas.microsoft.com/office/drawing/2014/main" id="{00000000-0008-0000-0200-0000B31C0000}"/>
              </a:ext>
            </a:extLst>
          </xdr:cNvPr>
          <xdr:cNvSpPr txBox="1">
            <a:spLocks noChangeArrowheads="1"/>
          </xdr:cNvSpPr>
        </xdr:nvSpPr>
        <xdr:spPr bwMode="auto">
          <a:xfrm>
            <a:off x="7879491" y="2064514"/>
            <a:ext cx="704082" cy="240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48" name="Text Box 91">
            <a:extLst>
              <a:ext uri="{FF2B5EF4-FFF2-40B4-BE49-F238E27FC236}">
                <a16:creationId xmlns:a16="http://schemas.microsoft.com/office/drawing/2014/main" id="{00000000-0008-0000-0200-0000B41C0000}"/>
              </a:ext>
            </a:extLst>
          </xdr:cNvPr>
          <xdr:cNvSpPr txBox="1">
            <a:spLocks noChangeArrowheads="1"/>
          </xdr:cNvSpPr>
        </xdr:nvSpPr>
        <xdr:spPr bwMode="auto">
          <a:xfrm>
            <a:off x="8683804" y="2421734"/>
            <a:ext cx="672756" cy="2040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49" name="Text Box 91">
            <a:extLst>
              <a:ext uri="{FF2B5EF4-FFF2-40B4-BE49-F238E27FC236}">
                <a16:creationId xmlns:a16="http://schemas.microsoft.com/office/drawing/2014/main" id="{00000000-0008-0000-0200-0000B51C0000}"/>
              </a:ext>
            </a:extLst>
          </xdr:cNvPr>
          <xdr:cNvSpPr txBox="1">
            <a:spLocks noChangeArrowheads="1"/>
          </xdr:cNvSpPr>
        </xdr:nvSpPr>
        <xdr:spPr bwMode="auto">
          <a:xfrm>
            <a:off x="4289726" y="2510620"/>
            <a:ext cx="609675" cy="214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50" name="Text Box 91">
            <a:extLst>
              <a:ext uri="{FF2B5EF4-FFF2-40B4-BE49-F238E27FC236}">
                <a16:creationId xmlns:a16="http://schemas.microsoft.com/office/drawing/2014/main" id="{00000000-0008-0000-0200-0000B61C0000}"/>
              </a:ext>
            </a:extLst>
          </xdr:cNvPr>
          <xdr:cNvSpPr txBox="1">
            <a:spLocks noChangeArrowheads="1"/>
          </xdr:cNvSpPr>
        </xdr:nvSpPr>
        <xdr:spPr bwMode="auto">
          <a:xfrm>
            <a:off x="2611796" y="3314380"/>
            <a:ext cx="1163370" cy="277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 voltage</a:t>
            </a:r>
          </a:p>
        </xdr:txBody>
      </xdr:sp>
      <xdr:sp macro="" textlink="">
        <xdr:nvSpPr>
          <xdr:cNvPr id="7351" name="Text Box 91">
            <a:extLst>
              <a:ext uri="{FF2B5EF4-FFF2-40B4-BE49-F238E27FC236}">
                <a16:creationId xmlns:a16="http://schemas.microsoft.com/office/drawing/2014/main" id="{00000000-0008-0000-0200-0000B71C0000}"/>
              </a:ext>
            </a:extLst>
          </xdr:cNvPr>
          <xdr:cNvSpPr txBox="1">
            <a:spLocks noChangeArrowheads="1"/>
          </xdr:cNvSpPr>
        </xdr:nvSpPr>
        <xdr:spPr bwMode="auto">
          <a:xfrm>
            <a:off x="2601540" y="4745955"/>
            <a:ext cx="1297760"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Output voltage</a:t>
            </a:r>
          </a:p>
        </xdr:txBody>
      </xdr:sp>
      <xdr:sp macro="" textlink="">
        <xdr:nvSpPr>
          <xdr:cNvPr id="7352" name="Text Box 91">
            <a:extLst>
              <a:ext uri="{FF2B5EF4-FFF2-40B4-BE49-F238E27FC236}">
                <a16:creationId xmlns:a16="http://schemas.microsoft.com/office/drawing/2014/main" id="{00000000-0008-0000-0200-0000B81C0000}"/>
              </a:ext>
            </a:extLst>
          </xdr:cNvPr>
          <xdr:cNvSpPr txBox="1">
            <a:spLocks noChangeArrowheads="1"/>
          </xdr:cNvSpPr>
        </xdr:nvSpPr>
        <xdr:spPr bwMode="auto">
          <a:xfrm>
            <a:off x="9386290" y="1989785"/>
            <a:ext cx="277017" cy="264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7353" name="Text Box 91">
            <a:extLst>
              <a:ext uri="{FF2B5EF4-FFF2-40B4-BE49-F238E27FC236}">
                <a16:creationId xmlns:a16="http://schemas.microsoft.com/office/drawing/2014/main" id="{00000000-0008-0000-0200-0000B91C0000}"/>
              </a:ext>
            </a:extLst>
          </xdr:cNvPr>
          <xdr:cNvSpPr txBox="1">
            <a:spLocks noChangeArrowheads="1"/>
          </xdr:cNvSpPr>
        </xdr:nvSpPr>
        <xdr:spPr bwMode="auto">
          <a:xfrm>
            <a:off x="9390760" y="2451997"/>
            <a:ext cx="286563"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cxnSp macro="">
        <xdr:nvCxnSpPr>
          <xdr:cNvPr id="7354" name="直線矢印コネクタ 7353">
            <a:extLst>
              <a:ext uri="{FF2B5EF4-FFF2-40B4-BE49-F238E27FC236}">
                <a16:creationId xmlns:a16="http://schemas.microsoft.com/office/drawing/2014/main" id="{00000000-0008-0000-0200-0000BA1C0000}"/>
              </a:ext>
            </a:extLst>
          </xdr:cNvPr>
          <xdr:cNvCxnSpPr/>
        </xdr:nvCxnSpPr>
        <xdr:spPr>
          <a:xfrm>
            <a:off x="5256941" y="4144164"/>
            <a:ext cx="476505"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355" name="直線矢印コネクタ 7354">
            <a:extLst>
              <a:ext uri="{FF2B5EF4-FFF2-40B4-BE49-F238E27FC236}">
                <a16:creationId xmlns:a16="http://schemas.microsoft.com/office/drawing/2014/main" id="{00000000-0008-0000-0200-0000BB1C0000}"/>
              </a:ext>
            </a:extLst>
          </xdr:cNvPr>
          <xdr:cNvCxnSpPr>
            <a:cxnSpLocks/>
          </xdr:cNvCxnSpPr>
        </xdr:nvCxnSpPr>
        <xdr:spPr>
          <a:xfrm>
            <a:off x="5501494" y="4313297"/>
            <a:ext cx="220716"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356" name="直線矢印コネクタ 7355">
            <a:extLst>
              <a:ext uri="{FF2B5EF4-FFF2-40B4-BE49-F238E27FC236}">
                <a16:creationId xmlns:a16="http://schemas.microsoft.com/office/drawing/2014/main" id="{00000000-0008-0000-0200-0000BC1C0000}"/>
              </a:ext>
            </a:extLst>
          </xdr:cNvPr>
          <xdr:cNvCxnSpPr>
            <a:cxnSpLocks/>
          </xdr:cNvCxnSpPr>
        </xdr:nvCxnSpPr>
        <xdr:spPr>
          <a:xfrm>
            <a:off x="7767653" y="4174242"/>
            <a:ext cx="720544"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357" name="直線矢印コネクタ 7356">
            <a:extLst>
              <a:ext uri="{FF2B5EF4-FFF2-40B4-BE49-F238E27FC236}">
                <a16:creationId xmlns:a16="http://schemas.microsoft.com/office/drawing/2014/main" id="{00000000-0008-0000-0200-0000BD1C0000}"/>
              </a:ext>
            </a:extLst>
          </xdr:cNvPr>
          <xdr:cNvCxnSpPr>
            <a:cxnSpLocks/>
          </xdr:cNvCxnSpPr>
        </xdr:nvCxnSpPr>
        <xdr:spPr>
          <a:xfrm>
            <a:off x="8252123" y="4315000"/>
            <a:ext cx="227076"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358" name="Text Box 91">
            <a:extLst>
              <a:ext uri="{FF2B5EF4-FFF2-40B4-BE49-F238E27FC236}">
                <a16:creationId xmlns:a16="http://schemas.microsoft.com/office/drawing/2014/main" id="{00000000-0008-0000-0200-0000BE1C0000}"/>
              </a:ext>
            </a:extLst>
          </xdr:cNvPr>
          <xdr:cNvSpPr txBox="1">
            <a:spLocks noChangeArrowheads="1"/>
          </xdr:cNvSpPr>
        </xdr:nvSpPr>
        <xdr:spPr bwMode="auto">
          <a:xfrm>
            <a:off x="2517860" y="1352920"/>
            <a:ext cx="1066565"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a:t>
            </a: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 current</a:t>
            </a:r>
            <a:endParaRPr lang="en-US" altLang="ja-JP" sz="1800" baseline="0">
              <a:solidFill>
                <a:schemeClr val="tx1"/>
              </a:solidFill>
              <a:latin typeface="Arial" panose="020B0604020202020204" pitchFamily="34" charset="0"/>
              <a:ea typeface="Meiryo UI" panose="020B0604030504040204" pitchFamily="50" charset="-128"/>
              <a:cs typeface="Arial" panose="020B0604020202020204" pitchFamily="34" charset="0"/>
            </a:endParaRPr>
          </a:p>
          <a:p>
            <a:pPr eaLnBrk="1" hangingPunct="1">
              <a:spcBef>
                <a:spcPct val="0"/>
              </a:spcBef>
            </a:pP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control signal</a:t>
            </a:r>
            <a:endPar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359" name="直線矢印コネクタ 7358">
            <a:extLst>
              <a:ext uri="{FF2B5EF4-FFF2-40B4-BE49-F238E27FC236}">
                <a16:creationId xmlns:a16="http://schemas.microsoft.com/office/drawing/2014/main" id="{00000000-0008-0000-0200-0000BF1C0000}"/>
              </a:ext>
            </a:extLst>
          </xdr:cNvPr>
          <xdr:cNvCxnSpPr>
            <a:cxnSpLocks/>
          </xdr:cNvCxnSpPr>
        </xdr:nvCxnSpPr>
        <xdr:spPr>
          <a:xfrm>
            <a:off x="4311675" y="1371499"/>
            <a:ext cx="940279"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360" name="直線矢印コネクタ 7359">
            <a:extLst>
              <a:ext uri="{FF2B5EF4-FFF2-40B4-BE49-F238E27FC236}">
                <a16:creationId xmlns:a16="http://schemas.microsoft.com/office/drawing/2014/main" id="{00000000-0008-0000-0200-0000C01C0000}"/>
              </a:ext>
            </a:extLst>
          </xdr:cNvPr>
          <xdr:cNvCxnSpPr>
            <a:cxnSpLocks/>
          </xdr:cNvCxnSpPr>
        </xdr:nvCxnSpPr>
        <xdr:spPr>
          <a:xfrm>
            <a:off x="7764149" y="1693836"/>
            <a:ext cx="946642"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361" name="Text Box 91">
            <a:extLst>
              <a:ext uri="{FF2B5EF4-FFF2-40B4-BE49-F238E27FC236}">
                <a16:creationId xmlns:a16="http://schemas.microsoft.com/office/drawing/2014/main" id="{00000000-0008-0000-0200-0000C11C0000}"/>
              </a:ext>
            </a:extLst>
          </xdr:cNvPr>
          <xdr:cNvSpPr txBox="1">
            <a:spLocks noChangeArrowheads="1"/>
          </xdr:cNvSpPr>
        </xdr:nvSpPr>
        <xdr:spPr bwMode="auto">
          <a:xfrm>
            <a:off x="4274217" y="1149267"/>
            <a:ext cx="979158" cy="215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62" name="Text Box 91">
            <a:extLst>
              <a:ext uri="{FF2B5EF4-FFF2-40B4-BE49-F238E27FC236}">
                <a16:creationId xmlns:a16="http://schemas.microsoft.com/office/drawing/2014/main" id="{00000000-0008-0000-0200-0000C21C0000}"/>
              </a:ext>
            </a:extLst>
          </xdr:cNvPr>
          <xdr:cNvSpPr txBox="1">
            <a:spLocks noChangeArrowheads="1"/>
          </xdr:cNvSpPr>
        </xdr:nvSpPr>
        <xdr:spPr bwMode="auto">
          <a:xfrm>
            <a:off x="7773195" y="1323564"/>
            <a:ext cx="972799" cy="21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63" name="Text Box 91">
            <a:extLst>
              <a:ext uri="{FF2B5EF4-FFF2-40B4-BE49-F238E27FC236}">
                <a16:creationId xmlns:a16="http://schemas.microsoft.com/office/drawing/2014/main" id="{00000000-0008-0000-0200-0000C31C0000}"/>
              </a:ext>
            </a:extLst>
          </xdr:cNvPr>
          <xdr:cNvSpPr txBox="1">
            <a:spLocks noChangeArrowheads="1"/>
          </xdr:cNvSpPr>
        </xdr:nvSpPr>
        <xdr:spPr bwMode="auto">
          <a:xfrm>
            <a:off x="3835299" y="5274444"/>
            <a:ext cx="267474" cy="277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7364" name="Text Box 91">
            <a:extLst>
              <a:ext uri="{FF2B5EF4-FFF2-40B4-BE49-F238E27FC236}">
                <a16:creationId xmlns:a16="http://schemas.microsoft.com/office/drawing/2014/main" id="{00000000-0008-0000-0200-0000C41C0000}"/>
              </a:ext>
            </a:extLst>
          </xdr:cNvPr>
          <xdr:cNvSpPr txBox="1">
            <a:spLocks noChangeArrowheads="1"/>
          </xdr:cNvSpPr>
        </xdr:nvSpPr>
        <xdr:spPr bwMode="auto">
          <a:xfrm>
            <a:off x="5671756" y="4024157"/>
            <a:ext cx="511028" cy="280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SW</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65" name="Text Box 91">
            <a:extLst>
              <a:ext uri="{FF2B5EF4-FFF2-40B4-BE49-F238E27FC236}">
                <a16:creationId xmlns:a16="http://schemas.microsoft.com/office/drawing/2014/main" id="{00000000-0008-0000-0200-0000C51C0000}"/>
              </a:ext>
            </a:extLst>
          </xdr:cNvPr>
          <xdr:cNvSpPr txBox="1">
            <a:spLocks noChangeArrowheads="1"/>
          </xdr:cNvSpPr>
        </xdr:nvSpPr>
        <xdr:spPr bwMode="auto">
          <a:xfrm>
            <a:off x="5219618" y="4263008"/>
            <a:ext cx="491942" cy="192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ON</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66" name="Text Box 91">
            <a:extLst>
              <a:ext uri="{FF2B5EF4-FFF2-40B4-BE49-F238E27FC236}">
                <a16:creationId xmlns:a16="http://schemas.microsoft.com/office/drawing/2014/main" id="{00000000-0008-0000-0200-0000C61C0000}"/>
              </a:ext>
            </a:extLst>
          </xdr:cNvPr>
          <xdr:cNvSpPr txBox="1">
            <a:spLocks noChangeArrowheads="1"/>
          </xdr:cNvSpPr>
        </xdr:nvSpPr>
        <xdr:spPr bwMode="auto">
          <a:xfrm>
            <a:off x="8452003" y="4336305"/>
            <a:ext cx="498303" cy="229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OFF</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67" name="Text Box 91">
            <a:extLst>
              <a:ext uri="{FF2B5EF4-FFF2-40B4-BE49-F238E27FC236}">
                <a16:creationId xmlns:a16="http://schemas.microsoft.com/office/drawing/2014/main" id="{00000000-0008-0000-0200-0000C71C0000}"/>
              </a:ext>
            </a:extLst>
          </xdr:cNvPr>
          <xdr:cNvSpPr txBox="1">
            <a:spLocks noChangeArrowheads="1"/>
          </xdr:cNvSpPr>
        </xdr:nvSpPr>
        <xdr:spPr bwMode="auto">
          <a:xfrm>
            <a:off x="8490483" y="4067206"/>
            <a:ext cx="861848" cy="240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SW</a:t>
            </a:r>
            <a:r>
              <a:rPr lang="ja-JP" altLang="en-US"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 </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OFF</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368" name="直線矢印コネクタ 7367">
            <a:extLst>
              <a:ext uri="{FF2B5EF4-FFF2-40B4-BE49-F238E27FC236}">
                <a16:creationId xmlns:a16="http://schemas.microsoft.com/office/drawing/2014/main" id="{00000000-0008-0000-0200-0000C81C0000}"/>
              </a:ext>
            </a:extLst>
          </xdr:cNvPr>
          <xdr:cNvCxnSpPr>
            <a:cxnSpLocks/>
          </xdr:cNvCxnSpPr>
        </xdr:nvCxnSpPr>
        <xdr:spPr>
          <a:xfrm flipV="1">
            <a:off x="6190790" y="442542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369" name="直線矢印コネクタ 7368">
            <a:extLst>
              <a:ext uri="{FF2B5EF4-FFF2-40B4-BE49-F238E27FC236}">
                <a16:creationId xmlns:a16="http://schemas.microsoft.com/office/drawing/2014/main" id="{00000000-0008-0000-0200-0000C91C0000}"/>
              </a:ext>
            </a:extLst>
          </xdr:cNvPr>
          <xdr:cNvCxnSpPr>
            <a:cxnSpLocks/>
          </xdr:cNvCxnSpPr>
        </xdr:nvCxnSpPr>
        <xdr:spPr>
          <a:xfrm>
            <a:off x="6190790" y="4224893"/>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370" name="Text Box 46">
            <a:extLst>
              <a:ext uri="{FF2B5EF4-FFF2-40B4-BE49-F238E27FC236}">
                <a16:creationId xmlns:a16="http://schemas.microsoft.com/office/drawing/2014/main" id="{00000000-0008-0000-0200-0000CA1C0000}"/>
              </a:ext>
            </a:extLst>
          </xdr:cNvPr>
          <xdr:cNvSpPr txBox="1">
            <a:spLocks noChangeArrowheads="1"/>
          </xdr:cNvSpPr>
        </xdr:nvSpPr>
        <xdr:spPr bwMode="auto">
          <a:xfrm>
            <a:off x="5788677" y="4544585"/>
            <a:ext cx="752115" cy="23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Ron</a:t>
            </a:r>
            <a:r>
              <a:rPr kumimoji="1" lang="ja-JP" altLang="en-US"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a:t>
            </a: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Io</a:t>
            </a:r>
            <a:endParaRPr kumimoji="1" lang="ja-JP" altLang="ja-JP" sz="1000" b="0" i="0" u="none" strike="noStrike" cap="none" normalizeH="0" baseline="3000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71" name="Text Box 46">
            <a:extLst>
              <a:ext uri="{FF2B5EF4-FFF2-40B4-BE49-F238E27FC236}">
                <a16:creationId xmlns:a16="http://schemas.microsoft.com/office/drawing/2014/main" id="{00000000-0008-0000-0200-0000CB1C0000}"/>
              </a:ext>
            </a:extLst>
          </xdr:cNvPr>
          <xdr:cNvSpPr txBox="1">
            <a:spLocks noChangeArrowheads="1"/>
          </xdr:cNvSpPr>
        </xdr:nvSpPr>
        <xdr:spPr bwMode="auto">
          <a:xfrm>
            <a:off x="4904141" y="5073307"/>
            <a:ext cx="385828" cy="201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n-ea"/>
                <a:cs typeface="Arial" panose="020B0604020202020204" pitchFamily="34" charset="0"/>
              </a:rPr>
              <a:t>V</a:t>
            </a:r>
            <a:r>
              <a:rPr kumimoji="1" lang="en-US" altLang="ja-JP" sz="1000" b="0" i="0" u="none" strike="noStrike" cap="none" normalizeH="0" baseline="-25000">
                <a:ln>
                  <a:noFill/>
                </a:ln>
                <a:solidFill>
                  <a:schemeClr val="tx1"/>
                </a:solidFill>
                <a:effectLst/>
                <a:latin typeface="Arial" panose="020B0604020202020204" pitchFamily="34" charset="0"/>
                <a:ea typeface="+mn-ea"/>
                <a:cs typeface="Arial" panose="020B0604020202020204" pitchFamily="34" charset="0"/>
              </a:rPr>
              <a:t>F</a:t>
            </a:r>
            <a:endParaRPr kumimoji="1" lang="ja-JP" altLang="ja-JP" sz="1000" b="0" i="0" u="none" strike="noStrike" cap="none" normalizeH="0" baseline="-25000">
              <a:ln>
                <a:noFill/>
              </a:ln>
              <a:solidFill>
                <a:schemeClr val="tx1"/>
              </a:solidFill>
              <a:effectLst/>
              <a:latin typeface="Arial" panose="020B0604020202020204" pitchFamily="34" charset="0"/>
              <a:ea typeface="+mn-ea"/>
              <a:cs typeface="Arial" panose="020B0604020202020204" pitchFamily="34" charset="0"/>
            </a:endParaRPr>
          </a:p>
        </xdr:txBody>
      </xdr:sp>
      <xdr:cxnSp macro="">
        <xdr:nvCxnSpPr>
          <xdr:cNvPr id="7372" name="直線矢印コネクタ 7371">
            <a:extLst>
              <a:ext uri="{FF2B5EF4-FFF2-40B4-BE49-F238E27FC236}">
                <a16:creationId xmlns:a16="http://schemas.microsoft.com/office/drawing/2014/main" id="{00000000-0008-0000-0200-0000CC1C0000}"/>
              </a:ext>
            </a:extLst>
          </xdr:cNvPr>
          <xdr:cNvCxnSpPr>
            <a:cxnSpLocks/>
          </xdr:cNvCxnSpPr>
        </xdr:nvCxnSpPr>
        <xdr:spPr>
          <a:xfrm flipV="1">
            <a:off x="4404034" y="547653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373" name="直線矢印コネクタ 7372">
            <a:extLst>
              <a:ext uri="{FF2B5EF4-FFF2-40B4-BE49-F238E27FC236}">
                <a16:creationId xmlns:a16="http://schemas.microsoft.com/office/drawing/2014/main" id="{00000000-0008-0000-0200-0000CD1C0000}"/>
              </a:ext>
            </a:extLst>
          </xdr:cNvPr>
          <xdr:cNvCxnSpPr>
            <a:cxnSpLocks/>
          </xdr:cNvCxnSpPr>
        </xdr:nvCxnSpPr>
        <xdr:spPr>
          <a:xfrm>
            <a:off x="4404034" y="5254772"/>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374" name="直線コネクタ 7373">
            <a:extLst>
              <a:ext uri="{FF2B5EF4-FFF2-40B4-BE49-F238E27FC236}">
                <a16:creationId xmlns:a16="http://schemas.microsoft.com/office/drawing/2014/main" id="{00000000-0008-0000-0200-0000CE1C0000}"/>
              </a:ext>
            </a:extLst>
          </xdr:cNvPr>
          <xdr:cNvCxnSpPr>
            <a:cxnSpLocks/>
          </xdr:cNvCxnSpPr>
        </xdr:nvCxnSpPr>
        <xdr:spPr>
          <a:xfrm flipH="1">
            <a:off x="4184692" y="4364710"/>
            <a:ext cx="4937430"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7375" name="Text Box 91">
            <a:extLst>
              <a:ext uri="{FF2B5EF4-FFF2-40B4-BE49-F238E27FC236}">
                <a16:creationId xmlns:a16="http://schemas.microsoft.com/office/drawing/2014/main" id="{00000000-0008-0000-0200-0000CF1C0000}"/>
              </a:ext>
            </a:extLst>
          </xdr:cNvPr>
          <xdr:cNvSpPr txBox="1">
            <a:spLocks noChangeArrowheads="1"/>
          </xdr:cNvSpPr>
        </xdr:nvSpPr>
        <xdr:spPr bwMode="auto">
          <a:xfrm>
            <a:off x="3211204" y="4250992"/>
            <a:ext cx="1202591" cy="260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Supply voltage</a:t>
            </a:r>
          </a:p>
        </xdr:txBody>
      </xdr:sp>
      <xdr:cxnSp macro="">
        <xdr:nvCxnSpPr>
          <xdr:cNvPr id="7376" name="直線矢印コネクタ 7375">
            <a:extLst>
              <a:ext uri="{FF2B5EF4-FFF2-40B4-BE49-F238E27FC236}">
                <a16:creationId xmlns:a16="http://schemas.microsoft.com/office/drawing/2014/main" id="{00000000-0008-0000-0200-0000D01C0000}"/>
              </a:ext>
            </a:extLst>
          </xdr:cNvPr>
          <xdr:cNvCxnSpPr>
            <a:cxnSpLocks/>
          </xdr:cNvCxnSpPr>
        </xdr:nvCxnSpPr>
        <xdr:spPr>
          <a:xfrm flipV="1">
            <a:off x="5026035" y="555264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377" name="直線矢印コネクタ 7376">
            <a:extLst>
              <a:ext uri="{FF2B5EF4-FFF2-40B4-BE49-F238E27FC236}">
                <a16:creationId xmlns:a16="http://schemas.microsoft.com/office/drawing/2014/main" id="{00000000-0008-0000-0200-0000D11C0000}"/>
              </a:ext>
            </a:extLst>
          </xdr:cNvPr>
          <xdr:cNvCxnSpPr>
            <a:cxnSpLocks/>
          </xdr:cNvCxnSpPr>
        </xdr:nvCxnSpPr>
        <xdr:spPr>
          <a:xfrm>
            <a:off x="5026035" y="5271964"/>
            <a:ext cx="0" cy="146490"/>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378" name="直線コネクタ 7377">
            <a:extLst>
              <a:ext uri="{FF2B5EF4-FFF2-40B4-BE49-F238E27FC236}">
                <a16:creationId xmlns:a16="http://schemas.microsoft.com/office/drawing/2014/main" id="{00000000-0008-0000-0200-0000D21C0000}"/>
              </a:ext>
            </a:extLst>
          </xdr:cNvPr>
          <xdr:cNvCxnSpPr>
            <a:cxnSpLocks/>
          </xdr:cNvCxnSpPr>
        </xdr:nvCxnSpPr>
        <xdr:spPr>
          <a:xfrm>
            <a:off x="5178562" y="3152933"/>
            <a:ext cx="284603"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7379" name="直線コネクタ 7378">
            <a:extLst>
              <a:ext uri="{FF2B5EF4-FFF2-40B4-BE49-F238E27FC236}">
                <a16:creationId xmlns:a16="http://schemas.microsoft.com/office/drawing/2014/main" id="{00000000-0008-0000-0200-0000D31C0000}"/>
              </a:ext>
            </a:extLst>
          </xdr:cNvPr>
          <xdr:cNvCxnSpPr>
            <a:cxnSpLocks/>
          </xdr:cNvCxnSpPr>
        </xdr:nvCxnSpPr>
        <xdr:spPr>
          <a:xfrm>
            <a:off x="8511567" y="3152933"/>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7380" name="直線コネクタ 7379">
            <a:extLst>
              <a:ext uri="{FF2B5EF4-FFF2-40B4-BE49-F238E27FC236}">
                <a16:creationId xmlns:a16="http://schemas.microsoft.com/office/drawing/2014/main" id="{00000000-0008-0000-0200-0000D41C0000}"/>
              </a:ext>
            </a:extLst>
          </xdr:cNvPr>
          <xdr:cNvCxnSpPr>
            <a:cxnSpLocks/>
          </xdr:cNvCxnSpPr>
        </xdr:nvCxnSpPr>
        <xdr:spPr>
          <a:xfrm>
            <a:off x="8746902" y="3844111"/>
            <a:ext cx="281424"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7381" name="直線コネクタ 7380">
            <a:extLst>
              <a:ext uri="{FF2B5EF4-FFF2-40B4-BE49-F238E27FC236}">
                <a16:creationId xmlns:a16="http://schemas.microsoft.com/office/drawing/2014/main" id="{00000000-0008-0000-0200-0000D51C0000}"/>
              </a:ext>
            </a:extLst>
          </xdr:cNvPr>
          <xdr:cNvCxnSpPr>
            <a:cxnSpLocks/>
          </xdr:cNvCxnSpPr>
        </xdr:nvCxnSpPr>
        <xdr:spPr>
          <a:xfrm>
            <a:off x="8746902" y="3843212"/>
            <a:ext cx="281424"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7382" name="直線コネクタ 7381">
            <a:extLst>
              <a:ext uri="{FF2B5EF4-FFF2-40B4-BE49-F238E27FC236}">
                <a16:creationId xmlns:a16="http://schemas.microsoft.com/office/drawing/2014/main" id="{00000000-0008-0000-0200-0000D61C0000}"/>
              </a:ext>
            </a:extLst>
          </xdr:cNvPr>
          <xdr:cNvCxnSpPr>
            <a:cxnSpLocks/>
          </xdr:cNvCxnSpPr>
        </xdr:nvCxnSpPr>
        <xdr:spPr>
          <a:xfrm>
            <a:off x="4549499" y="3875429"/>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383" name="Text Box 91">
            <a:extLst>
              <a:ext uri="{FF2B5EF4-FFF2-40B4-BE49-F238E27FC236}">
                <a16:creationId xmlns:a16="http://schemas.microsoft.com/office/drawing/2014/main" id="{00000000-0008-0000-0200-0000D71C0000}"/>
              </a:ext>
            </a:extLst>
          </xdr:cNvPr>
          <xdr:cNvSpPr txBox="1">
            <a:spLocks noChangeArrowheads="1"/>
          </xdr:cNvSpPr>
        </xdr:nvSpPr>
        <xdr:spPr bwMode="auto">
          <a:xfrm>
            <a:off x="4097812" y="3751585"/>
            <a:ext cx="632743" cy="19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84" name="Text Box 91">
            <a:extLst>
              <a:ext uri="{FF2B5EF4-FFF2-40B4-BE49-F238E27FC236}">
                <a16:creationId xmlns:a16="http://schemas.microsoft.com/office/drawing/2014/main" id="{00000000-0008-0000-0200-0000D81C0000}"/>
              </a:ext>
            </a:extLst>
          </xdr:cNvPr>
          <xdr:cNvSpPr txBox="1">
            <a:spLocks noChangeArrowheads="1"/>
          </xdr:cNvSpPr>
        </xdr:nvSpPr>
        <xdr:spPr bwMode="auto">
          <a:xfrm>
            <a:off x="4669519" y="2984945"/>
            <a:ext cx="632742" cy="189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85" name="Text Box 91">
            <a:extLst>
              <a:ext uri="{FF2B5EF4-FFF2-40B4-BE49-F238E27FC236}">
                <a16:creationId xmlns:a16="http://schemas.microsoft.com/office/drawing/2014/main" id="{00000000-0008-0000-0200-0000D91C0000}"/>
              </a:ext>
            </a:extLst>
          </xdr:cNvPr>
          <xdr:cNvSpPr txBox="1">
            <a:spLocks noChangeArrowheads="1"/>
          </xdr:cNvSpPr>
        </xdr:nvSpPr>
        <xdr:spPr bwMode="auto">
          <a:xfrm>
            <a:off x="8987596" y="3773646"/>
            <a:ext cx="629563" cy="202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n-ea"/>
                <a:cs typeface="Arial" panose="020B0604020202020204" pitchFamily="34" charset="0"/>
              </a:rPr>
              <a:t>V</a:t>
            </a:r>
            <a:r>
              <a:rPr lang="en-US" altLang="ja-JP" sz="1100" baseline="-25000">
                <a:solidFill>
                  <a:schemeClr val="tx1"/>
                </a:solidFill>
                <a:latin typeface="Arial" panose="020B0604020202020204" pitchFamily="34" charset="0"/>
                <a:ea typeface="+mn-ea"/>
                <a:cs typeface="Arial" panose="020B0604020202020204" pitchFamily="34" charset="0"/>
              </a:rPr>
              <a:t>GS(th)</a:t>
            </a:r>
            <a:endParaRPr lang="ja-JP" altLang="ja-JP" baseline="-25000">
              <a:solidFill>
                <a:schemeClr val="tx1"/>
              </a:solidFill>
              <a:latin typeface="Arial" panose="020B0604020202020204" pitchFamily="34" charset="0"/>
              <a:ea typeface="+mn-ea"/>
              <a:cs typeface="Arial" panose="020B0604020202020204" pitchFamily="34" charset="0"/>
            </a:endParaRPr>
          </a:p>
        </xdr:txBody>
      </xdr:sp>
      <xdr:sp macro="" textlink="">
        <xdr:nvSpPr>
          <xdr:cNvPr id="7386" name="Text Box 91">
            <a:extLst>
              <a:ext uri="{FF2B5EF4-FFF2-40B4-BE49-F238E27FC236}">
                <a16:creationId xmlns:a16="http://schemas.microsoft.com/office/drawing/2014/main" id="{00000000-0008-0000-0200-0000DA1C0000}"/>
              </a:ext>
            </a:extLst>
          </xdr:cNvPr>
          <xdr:cNvSpPr txBox="1">
            <a:spLocks noChangeArrowheads="1"/>
          </xdr:cNvSpPr>
        </xdr:nvSpPr>
        <xdr:spPr bwMode="auto">
          <a:xfrm>
            <a:off x="8765186" y="2991905"/>
            <a:ext cx="623197" cy="19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87" name="Text Box 91">
            <a:extLst>
              <a:ext uri="{FF2B5EF4-FFF2-40B4-BE49-F238E27FC236}">
                <a16:creationId xmlns:a16="http://schemas.microsoft.com/office/drawing/2014/main" id="{00000000-0008-0000-0200-0000DB1C0000}"/>
              </a:ext>
            </a:extLst>
          </xdr:cNvPr>
          <xdr:cNvSpPr txBox="1">
            <a:spLocks noChangeArrowheads="1"/>
          </xdr:cNvSpPr>
        </xdr:nvSpPr>
        <xdr:spPr bwMode="auto">
          <a:xfrm>
            <a:off x="3329741" y="2026407"/>
            <a:ext cx="897097" cy="198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388" name="Text Box 91">
            <a:extLst>
              <a:ext uri="{FF2B5EF4-FFF2-40B4-BE49-F238E27FC236}">
                <a16:creationId xmlns:a16="http://schemas.microsoft.com/office/drawing/2014/main" id="{00000000-0008-0000-0200-0000DC1C0000}"/>
              </a:ext>
            </a:extLst>
          </xdr:cNvPr>
          <xdr:cNvSpPr txBox="1">
            <a:spLocks noChangeArrowheads="1"/>
          </xdr:cNvSpPr>
        </xdr:nvSpPr>
        <xdr:spPr bwMode="auto">
          <a:xfrm>
            <a:off x="3321221" y="2501058"/>
            <a:ext cx="932412" cy="223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389" name="直線コネクタ 7388">
            <a:extLst>
              <a:ext uri="{FF2B5EF4-FFF2-40B4-BE49-F238E27FC236}">
                <a16:creationId xmlns:a16="http://schemas.microsoft.com/office/drawing/2014/main" id="{00000000-0008-0000-0200-0000DD1C0000}"/>
              </a:ext>
            </a:extLst>
          </xdr:cNvPr>
          <xdr:cNvCxnSpPr>
            <a:cxnSpLocks/>
          </xdr:cNvCxnSpPr>
        </xdr:nvCxnSpPr>
        <xdr:spPr>
          <a:xfrm>
            <a:off x="7764604" y="2333278"/>
            <a:ext cx="0" cy="1998662"/>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90" name="直線コネクタ 7389">
            <a:extLst>
              <a:ext uri="{FF2B5EF4-FFF2-40B4-BE49-F238E27FC236}">
                <a16:creationId xmlns:a16="http://schemas.microsoft.com/office/drawing/2014/main" id="{00000000-0008-0000-0200-0000DE1C0000}"/>
              </a:ext>
            </a:extLst>
          </xdr:cNvPr>
          <xdr:cNvCxnSpPr>
            <a:cxnSpLocks/>
          </xdr:cNvCxnSpPr>
        </xdr:nvCxnSpPr>
        <xdr:spPr>
          <a:xfrm>
            <a:off x="8488199" y="3935214"/>
            <a:ext cx="0" cy="1596926"/>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91" name="直線コネクタ 7390">
            <a:extLst>
              <a:ext uri="{FF2B5EF4-FFF2-40B4-BE49-F238E27FC236}">
                <a16:creationId xmlns:a16="http://schemas.microsoft.com/office/drawing/2014/main" id="{00000000-0008-0000-0200-0000DF1C0000}"/>
              </a:ext>
            </a:extLst>
          </xdr:cNvPr>
          <xdr:cNvCxnSpPr>
            <a:cxnSpLocks/>
          </xdr:cNvCxnSpPr>
        </xdr:nvCxnSpPr>
        <xdr:spPr>
          <a:xfrm>
            <a:off x="8244877" y="4206922"/>
            <a:ext cx="0" cy="386728"/>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92" name="直線コネクタ 7391">
            <a:extLst>
              <a:ext uri="{FF2B5EF4-FFF2-40B4-BE49-F238E27FC236}">
                <a16:creationId xmlns:a16="http://schemas.microsoft.com/office/drawing/2014/main" id="{00000000-0008-0000-0200-0000E01C0000}"/>
              </a:ext>
            </a:extLst>
          </xdr:cNvPr>
          <xdr:cNvCxnSpPr/>
        </xdr:nvCxnSpPr>
        <xdr:spPr>
          <a:xfrm flipV="1">
            <a:off x="5253486" y="2104909"/>
            <a:ext cx="0" cy="2150357"/>
          </a:xfrm>
          <a:prstGeom prst="line">
            <a:avLst/>
          </a:prstGeom>
          <a:ln w="1270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7393" name="直線コネクタ 7392">
            <a:extLst>
              <a:ext uri="{FF2B5EF4-FFF2-40B4-BE49-F238E27FC236}">
                <a16:creationId xmlns:a16="http://schemas.microsoft.com/office/drawing/2014/main" id="{00000000-0008-0000-0200-0000E11C0000}"/>
              </a:ext>
            </a:extLst>
          </xdr:cNvPr>
          <xdr:cNvCxnSpPr>
            <a:cxnSpLocks/>
          </xdr:cNvCxnSpPr>
        </xdr:nvCxnSpPr>
        <xdr:spPr>
          <a:xfrm>
            <a:off x="5504756" y="4224501"/>
            <a:ext cx="0" cy="1451757"/>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394" name="直線コネクタ 7393">
            <a:extLst>
              <a:ext uri="{FF2B5EF4-FFF2-40B4-BE49-F238E27FC236}">
                <a16:creationId xmlns:a16="http://schemas.microsoft.com/office/drawing/2014/main" id="{00000000-0008-0000-0200-0000E21C0000}"/>
              </a:ext>
            </a:extLst>
          </xdr:cNvPr>
          <xdr:cNvCxnSpPr>
            <a:cxnSpLocks/>
          </xdr:cNvCxnSpPr>
        </xdr:nvCxnSpPr>
        <xdr:spPr>
          <a:xfrm>
            <a:off x="5719450" y="4076121"/>
            <a:ext cx="0" cy="471643"/>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395" name="Text Box 91">
            <a:extLst>
              <a:ext uri="{FF2B5EF4-FFF2-40B4-BE49-F238E27FC236}">
                <a16:creationId xmlns:a16="http://schemas.microsoft.com/office/drawing/2014/main" id="{00000000-0008-0000-0200-0000E31C0000}"/>
              </a:ext>
            </a:extLst>
          </xdr:cNvPr>
          <xdr:cNvSpPr txBox="1">
            <a:spLocks noChangeArrowheads="1"/>
          </xdr:cNvSpPr>
        </xdr:nvSpPr>
        <xdr:spPr bwMode="auto">
          <a:xfrm>
            <a:off x="4653353" y="1861716"/>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Isrc</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H</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396" name="直線コネクタ 7395">
            <a:extLst>
              <a:ext uri="{FF2B5EF4-FFF2-40B4-BE49-F238E27FC236}">
                <a16:creationId xmlns:a16="http://schemas.microsoft.com/office/drawing/2014/main" id="{00000000-0008-0000-0200-0000E41C0000}"/>
              </a:ext>
            </a:extLst>
          </xdr:cNvPr>
          <xdr:cNvCxnSpPr>
            <a:cxnSpLocks/>
          </xdr:cNvCxnSpPr>
        </xdr:nvCxnSpPr>
        <xdr:spPr>
          <a:xfrm>
            <a:off x="4180742" y="276457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7397" name="直線コネクタ 7396">
            <a:extLst>
              <a:ext uri="{FF2B5EF4-FFF2-40B4-BE49-F238E27FC236}">
                <a16:creationId xmlns:a16="http://schemas.microsoft.com/office/drawing/2014/main" id="{00000000-0008-0000-0200-0000E51C0000}"/>
              </a:ext>
            </a:extLst>
          </xdr:cNvPr>
          <xdr:cNvCxnSpPr>
            <a:cxnSpLocks/>
          </xdr:cNvCxnSpPr>
        </xdr:nvCxnSpPr>
        <xdr:spPr>
          <a:xfrm>
            <a:off x="7666892" y="232007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398" name="Text Box 91">
            <a:extLst>
              <a:ext uri="{FF2B5EF4-FFF2-40B4-BE49-F238E27FC236}">
                <a16:creationId xmlns:a16="http://schemas.microsoft.com/office/drawing/2014/main" id="{00000000-0008-0000-0200-0000E61C0000}"/>
              </a:ext>
            </a:extLst>
          </xdr:cNvPr>
          <xdr:cNvSpPr txBox="1">
            <a:spLocks noChangeArrowheads="1"/>
          </xdr:cNvSpPr>
        </xdr:nvSpPr>
        <xdr:spPr bwMode="auto">
          <a:xfrm>
            <a:off x="8098858" y="2312858"/>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Isrc</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L</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399" name="直線コネクタ 7398">
            <a:extLst>
              <a:ext uri="{FF2B5EF4-FFF2-40B4-BE49-F238E27FC236}">
                <a16:creationId xmlns:a16="http://schemas.microsoft.com/office/drawing/2014/main" id="{00000000-0008-0000-0200-0000E71C0000}"/>
              </a:ext>
            </a:extLst>
          </xdr:cNvPr>
          <xdr:cNvCxnSpPr>
            <a:cxnSpLocks/>
          </xdr:cNvCxnSpPr>
        </xdr:nvCxnSpPr>
        <xdr:spPr>
          <a:xfrm>
            <a:off x="8600342" y="241532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400" name="Text Box 91">
            <a:extLst>
              <a:ext uri="{FF2B5EF4-FFF2-40B4-BE49-F238E27FC236}">
                <a16:creationId xmlns:a16="http://schemas.microsoft.com/office/drawing/2014/main" id="{00000000-0008-0000-0200-0000E81C0000}"/>
              </a:ext>
            </a:extLst>
          </xdr:cNvPr>
          <xdr:cNvSpPr txBox="1">
            <a:spLocks noChangeArrowheads="1"/>
          </xdr:cNvSpPr>
        </xdr:nvSpPr>
        <xdr:spPr bwMode="auto">
          <a:xfrm>
            <a:off x="7161804" y="2212170"/>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Isnk</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H</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401" name="Text Box 91">
            <a:extLst>
              <a:ext uri="{FF2B5EF4-FFF2-40B4-BE49-F238E27FC236}">
                <a16:creationId xmlns:a16="http://schemas.microsoft.com/office/drawing/2014/main" id="{00000000-0008-0000-0200-0000E91C0000}"/>
              </a:ext>
            </a:extLst>
          </xdr:cNvPr>
          <xdr:cNvSpPr txBox="1">
            <a:spLocks noChangeArrowheads="1"/>
          </xdr:cNvSpPr>
        </xdr:nvSpPr>
        <xdr:spPr bwMode="auto">
          <a:xfrm>
            <a:off x="3643891" y="2683245"/>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Isnk</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L</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grpSp>
    <xdr:clientData/>
  </xdr:twoCellAnchor>
  <xdr:twoCellAnchor editAs="oneCell">
    <xdr:from>
      <xdr:col>0</xdr:col>
      <xdr:colOff>219075</xdr:colOff>
      <xdr:row>138</xdr:row>
      <xdr:rowOff>85725</xdr:rowOff>
    </xdr:from>
    <xdr:to>
      <xdr:col>5</xdr:col>
      <xdr:colOff>1826707</xdr:colOff>
      <xdr:row>178</xdr:row>
      <xdr:rowOff>190550</xdr:rowOff>
    </xdr:to>
    <xdr:pic>
      <xdr:nvPicPr>
        <xdr:cNvPr id="9" name="図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219075" y="34299525"/>
          <a:ext cx="6493957" cy="9248825"/>
        </a:xfrm>
        <a:prstGeom prst="rect">
          <a:avLst/>
        </a:prstGeom>
        <a:ln>
          <a:solidFill>
            <a:schemeClr val="tx1"/>
          </a:solidFill>
        </a:ln>
      </xdr:spPr>
    </xdr:pic>
    <xdr:clientData/>
  </xdr:twoCellAnchor>
  <xdr:twoCellAnchor editAs="oneCell">
    <xdr:from>
      <xdr:col>5</xdr:col>
      <xdr:colOff>1997083</xdr:colOff>
      <xdr:row>96</xdr:row>
      <xdr:rowOff>114300</xdr:rowOff>
    </xdr:from>
    <xdr:to>
      <xdr:col>12</xdr:col>
      <xdr:colOff>231319</xdr:colOff>
      <xdr:row>136</xdr:row>
      <xdr:rowOff>215950</xdr:rowOff>
    </xdr:to>
    <xdr:pic>
      <xdr:nvPicPr>
        <xdr:cNvPr id="10" name="図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6883408" y="24726900"/>
          <a:ext cx="6549561" cy="9248825"/>
        </a:xfrm>
        <a:prstGeom prst="rect">
          <a:avLst/>
        </a:prstGeom>
        <a:ln>
          <a:solidFill>
            <a:schemeClr val="tx1"/>
          </a:solidFill>
        </a:ln>
      </xdr:spPr>
    </xdr:pic>
    <xdr:clientData/>
  </xdr:twoCellAnchor>
  <xdr:twoCellAnchor editAs="oneCell">
    <xdr:from>
      <xdr:col>0</xdr:col>
      <xdr:colOff>225434</xdr:colOff>
      <xdr:row>96</xdr:row>
      <xdr:rowOff>111125</xdr:rowOff>
    </xdr:from>
    <xdr:to>
      <xdr:col>5</xdr:col>
      <xdr:colOff>1841121</xdr:colOff>
      <xdr:row>136</xdr:row>
      <xdr:rowOff>219125</xdr:rowOff>
    </xdr:to>
    <xdr:pic>
      <xdr:nvPicPr>
        <xdr:cNvPr id="11" name="図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3"/>
        <a:stretch>
          <a:fillRect/>
        </a:stretch>
      </xdr:blipFill>
      <xdr:spPr>
        <a:xfrm>
          <a:off x="225434" y="24723725"/>
          <a:ext cx="6498837" cy="9248825"/>
        </a:xfrm>
        <a:prstGeom prst="rect">
          <a:avLst/>
        </a:prstGeom>
        <a:ln>
          <a:solidFill>
            <a:schemeClr val="tx1"/>
          </a:solidFill>
        </a:ln>
      </xdr:spPr>
    </xdr:pic>
    <xdr:clientData/>
  </xdr:twoCellAnchor>
  <xdr:twoCellAnchor editAs="oneCell">
    <xdr:from>
      <xdr:col>5</xdr:col>
      <xdr:colOff>1997079</xdr:colOff>
      <xdr:row>55</xdr:row>
      <xdr:rowOff>123825</xdr:rowOff>
    </xdr:from>
    <xdr:to>
      <xdr:col>12</xdr:col>
      <xdr:colOff>228600</xdr:colOff>
      <xdr:row>96</xdr:row>
      <xdr:rowOff>50</xdr:rowOff>
    </xdr:to>
    <xdr:pic>
      <xdr:nvPicPr>
        <xdr:cNvPr id="12" name="図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4"/>
        <a:stretch>
          <a:fillRect/>
        </a:stretch>
      </xdr:blipFill>
      <xdr:spPr>
        <a:xfrm>
          <a:off x="6883404" y="15363825"/>
          <a:ext cx="6546846" cy="9248825"/>
        </a:xfrm>
        <a:prstGeom prst="rect">
          <a:avLst/>
        </a:prstGeom>
        <a:ln>
          <a:solidFill>
            <a:schemeClr val="tx1"/>
          </a:solidFill>
        </a:ln>
      </xdr:spPr>
    </xdr:pic>
    <xdr:clientData/>
  </xdr:twoCellAnchor>
  <xdr:twoCellAnchor editAs="oneCell">
    <xdr:from>
      <xdr:col>0</xdr:col>
      <xdr:colOff>225431</xdr:colOff>
      <xdr:row>55</xdr:row>
      <xdr:rowOff>142875</xdr:rowOff>
    </xdr:from>
    <xdr:to>
      <xdr:col>5</xdr:col>
      <xdr:colOff>1839008</xdr:colOff>
      <xdr:row>96</xdr:row>
      <xdr:rowOff>19100</xdr:rowOff>
    </xdr:to>
    <xdr:pic>
      <xdr:nvPicPr>
        <xdr:cNvPr id="13" name="図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5"/>
        <a:stretch>
          <a:fillRect/>
        </a:stretch>
      </xdr:blipFill>
      <xdr:spPr>
        <a:xfrm>
          <a:off x="225431" y="15382875"/>
          <a:ext cx="6496727" cy="9248825"/>
        </a:xfrm>
        <a:prstGeom prst="rect">
          <a:avLst/>
        </a:prstGeom>
        <a:ln>
          <a:solidFill>
            <a:schemeClr val="tx1"/>
          </a:solidFill>
        </a:ln>
      </xdr:spPr>
    </xdr:pic>
    <xdr:clientData/>
  </xdr:twoCellAnchor>
  <xdr:twoCellAnchor>
    <xdr:from>
      <xdr:col>3</xdr:col>
      <xdr:colOff>24965</xdr:colOff>
      <xdr:row>191</xdr:row>
      <xdr:rowOff>201831</xdr:rowOff>
    </xdr:from>
    <xdr:to>
      <xdr:col>3</xdr:col>
      <xdr:colOff>482977</xdr:colOff>
      <xdr:row>193</xdr:row>
      <xdr:rowOff>184704</xdr:rowOff>
    </xdr:to>
    <xdr:sp macro="" textlink="">
      <xdr:nvSpPr>
        <xdr:cNvPr id="190" name="テキスト ボックス 189">
          <a:extLst>
            <a:ext uri="{FF2B5EF4-FFF2-40B4-BE49-F238E27FC236}">
              <a16:creationId xmlns:a16="http://schemas.microsoft.com/office/drawing/2014/main" id="{00000000-0008-0000-0200-0000BE000000}"/>
            </a:ext>
          </a:extLst>
        </xdr:cNvPr>
        <xdr:cNvSpPr txBox="1"/>
      </xdr:nvSpPr>
      <xdr:spPr>
        <a:xfrm>
          <a:off x="3606365" y="47534731"/>
          <a:ext cx="458012" cy="44007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23</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1</xdr:col>
      <xdr:colOff>2201087</xdr:colOff>
      <xdr:row>194</xdr:row>
      <xdr:rowOff>82789</xdr:rowOff>
    </xdr:from>
    <xdr:to>
      <xdr:col>2</xdr:col>
      <xdr:colOff>211181</xdr:colOff>
      <xdr:row>196</xdr:row>
      <xdr:rowOff>65662</xdr:rowOff>
    </xdr:to>
    <xdr:sp macro="" textlink="">
      <xdr:nvSpPr>
        <xdr:cNvPr id="191" name="テキスト ボックス 190">
          <a:extLst>
            <a:ext uri="{FF2B5EF4-FFF2-40B4-BE49-F238E27FC236}">
              <a16:creationId xmlns:a16="http://schemas.microsoft.com/office/drawing/2014/main" id="{00000000-0008-0000-0200-0000BF000000}"/>
            </a:ext>
          </a:extLst>
        </xdr:cNvPr>
        <xdr:cNvSpPr txBox="1"/>
      </xdr:nvSpPr>
      <xdr:spPr>
        <a:xfrm>
          <a:off x="2518587" y="48101489"/>
          <a:ext cx="461194" cy="44007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24</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1900711</xdr:colOff>
      <xdr:row>193</xdr:row>
      <xdr:rowOff>154701</xdr:rowOff>
    </xdr:from>
    <xdr:to>
      <xdr:col>5</xdr:col>
      <xdr:colOff>2358723</xdr:colOff>
      <xdr:row>195</xdr:row>
      <xdr:rowOff>137574</xdr:rowOff>
    </xdr:to>
    <xdr:sp macro="" textlink="">
      <xdr:nvSpPr>
        <xdr:cNvPr id="192" name="テキスト ボックス 191">
          <a:extLst>
            <a:ext uri="{FF2B5EF4-FFF2-40B4-BE49-F238E27FC236}">
              <a16:creationId xmlns:a16="http://schemas.microsoft.com/office/drawing/2014/main" id="{00000000-0008-0000-0200-0000C0000000}"/>
            </a:ext>
          </a:extLst>
        </xdr:cNvPr>
        <xdr:cNvSpPr txBox="1"/>
      </xdr:nvSpPr>
      <xdr:spPr>
        <a:xfrm>
          <a:off x="6802911" y="47944801"/>
          <a:ext cx="458012" cy="44007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25</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1375908</xdr:colOff>
      <xdr:row>196</xdr:row>
      <xdr:rowOff>8990</xdr:rowOff>
    </xdr:from>
    <xdr:to>
      <xdr:col>5</xdr:col>
      <xdr:colOff>1833920</xdr:colOff>
      <xdr:row>197</xdr:row>
      <xdr:rowOff>220463</xdr:rowOff>
    </xdr:to>
    <xdr:sp macro="" textlink="">
      <xdr:nvSpPr>
        <xdr:cNvPr id="193" name="テキスト ボックス 192">
          <a:extLst>
            <a:ext uri="{FF2B5EF4-FFF2-40B4-BE49-F238E27FC236}">
              <a16:creationId xmlns:a16="http://schemas.microsoft.com/office/drawing/2014/main" id="{00000000-0008-0000-0200-0000C1000000}"/>
            </a:ext>
          </a:extLst>
        </xdr:cNvPr>
        <xdr:cNvSpPr txBox="1"/>
      </xdr:nvSpPr>
      <xdr:spPr>
        <a:xfrm>
          <a:off x="6278108" y="48484890"/>
          <a:ext cx="458012" cy="44007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26</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7</xdr:col>
      <xdr:colOff>658092</xdr:colOff>
      <xdr:row>23</xdr:row>
      <xdr:rowOff>57728</xdr:rowOff>
    </xdr:from>
    <xdr:to>
      <xdr:col>9</xdr:col>
      <xdr:colOff>234851</xdr:colOff>
      <xdr:row>33</xdr:row>
      <xdr:rowOff>11487</xdr:rowOff>
    </xdr:to>
    <xdr:grpSp>
      <xdr:nvGrpSpPr>
        <xdr:cNvPr id="7209" name="グループ化 7208">
          <a:extLst>
            <a:ext uri="{FF2B5EF4-FFF2-40B4-BE49-F238E27FC236}">
              <a16:creationId xmlns:a16="http://schemas.microsoft.com/office/drawing/2014/main" id="{00000000-0008-0000-0200-0000291C0000}"/>
            </a:ext>
          </a:extLst>
        </xdr:cNvPr>
        <xdr:cNvGrpSpPr/>
      </xdr:nvGrpSpPr>
      <xdr:grpSpPr>
        <a:xfrm>
          <a:off x="8436842" y="6085995"/>
          <a:ext cx="3228009" cy="3221892"/>
          <a:chOff x="8809182" y="5033816"/>
          <a:chExt cx="3271303" cy="3232670"/>
        </a:xfrm>
      </xdr:grpSpPr>
      <mc:AlternateContent xmlns:mc="http://schemas.openxmlformats.org/markup-compatibility/2006">
        <mc:Choice xmlns:a14="http://schemas.microsoft.com/office/drawing/2010/main" Requires="a14">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9097919" y="5033816"/>
                <a:ext cx="2982566" cy="323267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mc:Choice>
        <mc:Fallback/>
      </mc:AlternateContent>
      <xdr:sp macro="" textlink="">
        <xdr:nvSpPr>
          <xdr:cNvPr id="7203" name="テキスト ボックス 7202">
            <a:extLst>
              <a:ext uri="{FF2B5EF4-FFF2-40B4-BE49-F238E27FC236}">
                <a16:creationId xmlns:a16="http://schemas.microsoft.com/office/drawing/2014/main" id="{00000000-0008-0000-0200-0000231C0000}"/>
              </a:ext>
            </a:extLst>
          </xdr:cNvPr>
          <xdr:cNvSpPr txBox="1"/>
        </xdr:nvSpPr>
        <xdr:spPr>
          <a:xfrm>
            <a:off x="8809182" y="5595045"/>
            <a:ext cx="463047" cy="4230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27</a:t>
            </a:r>
          </a:p>
          <a:p>
            <a:endParaRPr kumimoji="1" lang="ja-JP" altLang="en-US" sz="1600">
              <a:latin typeface="Meiryo UI" panose="020B0604030504040204" pitchFamily="50" charset="-128"/>
              <a:ea typeface="Meiryo UI" panose="020B0604030504040204" pitchFamily="50" charset="-128"/>
            </a:endParaRPr>
          </a:p>
        </xdr:txBody>
      </xdr:sp>
      <xdr:sp macro="" textlink="">
        <xdr:nvSpPr>
          <xdr:cNvPr id="7204" name="テキスト ボックス 7203">
            <a:extLst>
              <a:ext uri="{FF2B5EF4-FFF2-40B4-BE49-F238E27FC236}">
                <a16:creationId xmlns:a16="http://schemas.microsoft.com/office/drawing/2014/main" id="{00000000-0008-0000-0200-0000241C0000}"/>
              </a:ext>
            </a:extLst>
          </xdr:cNvPr>
          <xdr:cNvSpPr txBox="1"/>
        </xdr:nvSpPr>
        <xdr:spPr>
          <a:xfrm>
            <a:off x="8828220" y="6855401"/>
            <a:ext cx="459874" cy="43264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27</a:t>
            </a:r>
          </a:p>
          <a:p>
            <a:endParaRPr kumimoji="1" lang="ja-JP" altLang="en-US" sz="1600">
              <a:latin typeface="Meiryo UI" panose="020B0604030504040204" pitchFamily="50" charset="-128"/>
              <a:ea typeface="Meiryo UI" panose="020B0604030504040204" pitchFamily="50" charset="-128"/>
            </a:endParaRPr>
          </a:p>
        </xdr:txBody>
      </xdr:sp>
      <xdr:sp macro="" textlink="">
        <xdr:nvSpPr>
          <xdr:cNvPr id="7205" name="テキスト ボックス 7204">
            <a:extLst>
              <a:ext uri="{FF2B5EF4-FFF2-40B4-BE49-F238E27FC236}">
                <a16:creationId xmlns:a16="http://schemas.microsoft.com/office/drawing/2014/main" id="{00000000-0008-0000-0200-0000251C0000}"/>
              </a:ext>
            </a:extLst>
          </xdr:cNvPr>
          <xdr:cNvSpPr txBox="1"/>
        </xdr:nvSpPr>
        <xdr:spPr>
          <a:xfrm>
            <a:off x="8828220" y="6335865"/>
            <a:ext cx="459874" cy="43585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28</a:t>
            </a:r>
          </a:p>
          <a:p>
            <a:endParaRPr kumimoji="1" lang="ja-JP" altLang="en-US" sz="1600">
              <a:latin typeface="Meiryo UI" panose="020B0604030504040204" pitchFamily="50" charset="-128"/>
              <a:ea typeface="Meiryo UI" panose="020B0604030504040204" pitchFamily="50" charset="-128"/>
            </a:endParaRPr>
          </a:p>
        </xdr:txBody>
      </xdr:sp>
      <xdr:sp macro="" textlink="">
        <xdr:nvSpPr>
          <xdr:cNvPr id="7206" name="テキスト ボックス 7205">
            <a:extLst>
              <a:ext uri="{FF2B5EF4-FFF2-40B4-BE49-F238E27FC236}">
                <a16:creationId xmlns:a16="http://schemas.microsoft.com/office/drawing/2014/main" id="{00000000-0008-0000-0200-0000261C0000}"/>
              </a:ext>
            </a:extLst>
          </xdr:cNvPr>
          <xdr:cNvSpPr txBox="1"/>
        </xdr:nvSpPr>
        <xdr:spPr>
          <a:xfrm>
            <a:off x="8840911" y="7548115"/>
            <a:ext cx="459874" cy="43585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28</a:t>
            </a:r>
          </a:p>
          <a:p>
            <a:endParaRPr kumimoji="1" lang="ja-JP" altLang="en-US" sz="1600">
              <a:latin typeface="Meiryo UI" panose="020B0604030504040204" pitchFamily="50" charset="-128"/>
              <a:ea typeface="Meiryo UI" panose="020B0604030504040204" pitchFamily="50" charset="-128"/>
            </a:endParaRPr>
          </a:p>
        </xdr:txBody>
      </xdr:sp>
      <xdr:sp macro="" textlink="">
        <xdr:nvSpPr>
          <xdr:cNvPr id="7207" name="テキスト ボックス 7206">
            <a:extLst>
              <a:ext uri="{FF2B5EF4-FFF2-40B4-BE49-F238E27FC236}">
                <a16:creationId xmlns:a16="http://schemas.microsoft.com/office/drawing/2014/main" id="{00000000-0008-0000-0200-0000271C0000}"/>
              </a:ext>
            </a:extLst>
          </xdr:cNvPr>
          <xdr:cNvSpPr txBox="1"/>
        </xdr:nvSpPr>
        <xdr:spPr>
          <a:xfrm>
            <a:off x="11398304" y="7288347"/>
            <a:ext cx="463047" cy="43264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29</a:t>
            </a:r>
          </a:p>
          <a:p>
            <a:endParaRPr kumimoji="1" lang="ja-JP" altLang="en-US" sz="1600">
              <a:latin typeface="Meiryo UI" panose="020B0604030504040204" pitchFamily="50" charset="-128"/>
              <a:ea typeface="Meiryo UI" panose="020B0604030504040204" pitchFamily="50" charset="-128"/>
            </a:endParaRPr>
          </a:p>
        </xdr:txBody>
      </xdr:sp>
    </xdr:grpSp>
    <xdr:clientData/>
  </xdr:twoCellAnchor>
  <xdr:twoCellAnchor>
    <xdr:from>
      <xdr:col>4</xdr:col>
      <xdr:colOff>174625</xdr:colOff>
      <xdr:row>73</xdr:row>
      <xdr:rowOff>212725</xdr:rowOff>
    </xdr:from>
    <xdr:to>
      <xdr:col>5</xdr:col>
      <xdr:colOff>31750</xdr:colOff>
      <xdr:row>75</xdr:row>
      <xdr:rowOff>25400</xdr:rowOff>
    </xdr:to>
    <xdr:sp macro="" textlink="">
      <xdr:nvSpPr>
        <xdr:cNvPr id="7285" name="四角形: 角を丸くする 7284">
          <a:extLst>
            <a:ext uri="{FF2B5EF4-FFF2-40B4-BE49-F238E27FC236}">
              <a16:creationId xmlns:a16="http://schemas.microsoft.com/office/drawing/2014/main" id="{00000000-0008-0000-0200-0000751C0000}"/>
            </a:ext>
          </a:extLst>
        </xdr:cNvPr>
        <xdr:cNvSpPr/>
      </xdr:nvSpPr>
      <xdr:spPr>
        <a:xfrm>
          <a:off x="4476750" y="20119975"/>
          <a:ext cx="428625" cy="257175"/>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62</xdr:row>
      <xdr:rowOff>9525</xdr:rowOff>
    </xdr:from>
    <xdr:to>
      <xdr:col>9</xdr:col>
      <xdr:colOff>568325</xdr:colOff>
      <xdr:row>63</xdr:row>
      <xdr:rowOff>47625</xdr:rowOff>
    </xdr:to>
    <xdr:sp macro="" textlink="">
      <xdr:nvSpPr>
        <xdr:cNvPr id="7286" name="四角形: 角を丸くする 7285">
          <a:extLst>
            <a:ext uri="{FF2B5EF4-FFF2-40B4-BE49-F238E27FC236}">
              <a16:creationId xmlns:a16="http://schemas.microsoft.com/office/drawing/2014/main" id="{00000000-0008-0000-0200-0000761C0000}"/>
            </a:ext>
          </a:extLst>
        </xdr:cNvPr>
        <xdr:cNvSpPr/>
      </xdr:nvSpPr>
      <xdr:spPr>
        <a:xfrm>
          <a:off x="11563350" y="16849725"/>
          <a:ext cx="444500" cy="266700"/>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149225</xdr:colOff>
      <xdr:row>63</xdr:row>
      <xdr:rowOff>9525</xdr:rowOff>
    </xdr:from>
    <xdr:to>
      <xdr:col>9</xdr:col>
      <xdr:colOff>568325</xdr:colOff>
      <xdr:row>64</xdr:row>
      <xdr:rowOff>47625</xdr:rowOff>
    </xdr:to>
    <xdr:sp macro="" textlink="">
      <xdr:nvSpPr>
        <xdr:cNvPr id="7287" name="四角形: 角を丸くする 7286">
          <a:extLst>
            <a:ext uri="{FF2B5EF4-FFF2-40B4-BE49-F238E27FC236}">
              <a16:creationId xmlns:a16="http://schemas.microsoft.com/office/drawing/2014/main" id="{00000000-0008-0000-0200-0000771C0000}"/>
            </a:ext>
          </a:extLst>
        </xdr:cNvPr>
        <xdr:cNvSpPr/>
      </xdr:nvSpPr>
      <xdr:spPr>
        <a:xfrm>
          <a:off x="11588750" y="17078325"/>
          <a:ext cx="419100" cy="266700"/>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64</xdr:row>
      <xdr:rowOff>28575</xdr:rowOff>
    </xdr:from>
    <xdr:to>
      <xdr:col>9</xdr:col>
      <xdr:colOff>552450</xdr:colOff>
      <xdr:row>65</xdr:row>
      <xdr:rowOff>57150</xdr:rowOff>
    </xdr:to>
    <xdr:sp macro="" textlink="">
      <xdr:nvSpPr>
        <xdr:cNvPr id="7288" name="四角形: 角を丸くする 7287">
          <a:extLst>
            <a:ext uri="{FF2B5EF4-FFF2-40B4-BE49-F238E27FC236}">
              <a16:creationId xmlns:a16="http://schemas.microsoft.com/office/drawing/2014/main" id="{00000000-0008-0000-0200-0000781C0000}"/>
            </a:ext>
          </a:extLst>
        </xdr:cNvPr>
        <xdr:cNvSpPr/>
      </xdr:nvSpPr>
      <xdr:spPr>
        <a:xfrm>
          <a:off x="11563350" y="17325975"/>
          <a:ext cx="428625" cy="257175"/>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168275</xdr:colOff>
      <xdr:row>74</xdr:row>
      <xdr:rowOff>95250</xdr:rowOff>
    </xdr:from>
    <xdr:to>
      <xdr:col>9</xdr:col>
      <xdr:colOff>571500</xdr:colOff>
      <xdr:row>75</xdr:row>
      <xdr:rowOff>104775</xdr:rowOff>
    </xdr:to>
    <xdr:sp macro="" textlink="">
      <xdr:nvSpPr>
        <xdr:cNvPr id="7289" name="四角形: 角を丸くする 7288">
          <a:extLst>
            <a:ext uri="{FF2B5EF4-FFF2-40B4-BE49-F238E27FC236}">
              <a16:creationId xmlns:a16="http://schemas.microsoft.com/office/drawing/2014/main" id="{00000000-0008-0000-0200-0000791C0000}"/>
            </a:ext>
          </a:extLst>
        </xdr:cNvPr>
        <xdr:cNvSpPr/>
      </xdr:nvSpPr>
      <xdr:spPr>
        <a:xfrm>
          <a:off x="11607800" y="19678650"/>
          <a:ext cx="403225" cy="238125"/>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142875</xdr:colOff>
      <xdr:row>76</xdr:row>
      <xdr:rowOff>123825</xdr:rowOff>
    </xdr:from>
    <xdr:to>
      <xdr:col>9</xdr:col>
      <xdr:colOff>561975</xdr:colOff>
      <xdr:row>77</xdr:row>
      <xdr:rowOff>133350</xdr:rowOff>
    </xdr:to>
    <xdr:sp macro="" textlink="">
      <xdr:nvSpPr>
        <xdr:cNvPr id="7290" name="四角形: 角を丸くする 7289">
          <a:extLst>
            <a:ext uri="{FF2B5EF4-FFF2-40B4-BE49-F238E27FC236}">
              <a16:creationId xmlns:a16="http://schemas.microsoft.com/office/drawing/2014/main" id="{00000000-0008-0000-0200-00007A1C0000}"/>
            </a:ext>
          </a:extLst>
        </xdr:cNvPr>
        <xdr:cNvSpPr/>
      </xdr:nvSpPr>
      <xdr:spPr>
        <a:xfrm>
          <a:off x="11582400" y="20164425"/>
          <a:ext cx="419100" cy="238125"/>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168275</xdr:colOff>
      <xdr:row>77</xdr:row>
      <xdr:rowOff>123825</xdr:rowOff>
    </xdr:from>
    <xdr:to>
      <xdr:col>9</xdr:col>
      <xdr:colOff>561975</xdr:colOff>
      <xdr:row>78</xdr:row>
      <xdr:rowOff>142875</xdr:rowOff>
    </xdr:to>
    <xdr:sp macro="" textlink="">
      <xdr:nvSpPr>
        <xdr:cNvPr id="7291" name="四角形: 角を丸くする 7290">
          <a:extLst>
            <a:ext uri="{FF2B5EF4-FFF2-40B4-BE49-F238E27FC236}">
              <a16:creationId xmlns:a16="http://schemas.microsoft.com/office/drawing/2014/main" id="{00000000-0008-0000-0200-00007B1C0000}"/>
            </a:ext>
          </a:extLst>
        </xdr:cNvPr>
        <xdr:cNvSpPr/>
      </xdr:nvSpPr>
      <xdr:spPr>
        <a:xfrm>
          <a:off x="11607800" y="20393025"/>
          <a:ext cx="393700" cy="247650"/>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1425575</xdr:colOff>
      <xdr:row>74</xdr:row>
      <xdr:rowOff>111125</xdr:rowOff>
    </xdr:from>
    <xdr:to>
      <xdr:col>5</xdr:col>
      <xdr:colOff>1730375</xdr:colOff>
      <xdr:row>76</xdr:row>
      <xdr:rowOff>76200</xdr:rowOff>
    </xdr:to>
    <xdr:sp macro="" textlink="">
      <xdr:nvSpPr>
        <xdr:cNvPr id="7292" name="テキスト ボックス 7291">
          <a:extLst>
            <a:ext uri="{FF2B5EF4-FFF2-40B4-BE49-F238E27FC236}">
              <a16:creationId xmlns:a16="http://schemas.microsoft.com/office/drawing/2014/main" id="{00000000-0008-0000-0200-00007C1C0000}"/>
            </a:ext>
          </a:extLst>
        </xdr:cNvPr>
        <xdr:cNvSpPr txBox="1"/>
      </xdr:nvSpPr>
      <xdr:spPr>
        <a:xfrm>
          <a:off x="6299200" y="20240625"/>
          <a:ext cx="304800" cy="4095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31750</xdr:colOff>
      <xdr:row>74</xdr:row>
      <xdr:rowOff>114300</xdr:rowOff>
    </xdr:from>
    <xdr:to>
      <xdr:col>5</xdr:col>
      <xdr:colOff>1425575</xdr:colOff>
      <xdr:row>75</xdr:row>
      <xdr:rowOff>90488</xdr:rowOff>
    </xdr:to>
    <xdr:cxnSp macro="">
      <xdr:nvCxnSpPr>
        <xdr:cNvPr id="7293" name="直線矢印コネクタ 7292">
          <a:extLst>
            <a:ext uri="{FF2B5EF4-FFF2-40B4-BE49-F238E27FC236}">
              <a16:creationId xmlns:a16="http://schemas.microsoft.com/office/drawing/2014/main" id="{00000000-0008-0000-0200-00007D1C0000}"/>
            </a:ext>
          </a:extLst>
        </xdr:cNvPr>
        <xdr:cNvCxnSpPr>
          <a:stCxn id="7292" idx="1"/>
        </xdr:cNvCxnSpPr>
      </xdr:nvCxnSpPr>
      <xdr:spPr>
        <a:xfrm flipH="1" flipV="1">
          <a:off x="4905375" y="20243800"/>
          <a:ext cx="1393825" cy="19843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120650</xdr:colOff>
      <xdr:row>60</xdr:row>
      <xdr:rowOff>19050</xdr:rowOff>
    </xdr:from>
    <xdr:to>
      <xdr:col>12</xdr:col>
      <xdr:colOff>53975</xdr:colOff>
      <xdr:row>61</xdr:row>
      <xdr:rowOff>219075</xdr:rowOff>
    </xdr:to>
    <xdr:sp macro="" textlink="">
      <xdr:nvSpPr>
        <xdr:cNvPr id="7294" name="テキスト ボックス 7293">
          <a:extLst>
            <a:ext uri="{FF2B5EF4-FFF2-40B4-BE49-F238E27FC236}">
              <a16:creationId xmlns:a16="http://schemas.microsoft.com/office/drawing/2014/main" id="{00000000-0008-0000-0200-00007E1C0000}"/>
            </a:ext>
          </a:extLst>
        </xdr:cNvPr>
        <xdr:cNvSpPr txBox="1"/>
      </xdr:nvSpPr>
      <xdr:spPr>
        <a:xfrm>
          <a:off x="12950825" y="16402050"/>
          <a:ext cx="304800" cy="4286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7</a:t>
          </a:r>
        </a:p>
      </xdr:txBody>
    </xdr:sp>
    <xdr:clientData/>
  </xdr:twoCellAnchor>
  <xdr:twoCellAnchor>
    <xdr:from>
      <xdr:col>9</xdr:col>
      <xdr:colOff>568325</xdr:colOff>
      <xdr:row>61</xdr:row>
      <xdr:rowOff>9525</xdr:rowOff>
    </xdr:from>
    <xdr:to>
      <xdr:col>11</xdr:col>
      <xdr:colOff>76200</xdr:colOff>
      <xdr:row>62</xdr:row>
      <xdr:rowOff>85725</xdr:rowOff>
    </xdr:to>
    <xdr:cxnSp macro="">
      <xdr:nvCxnSpPr>
        <xdr:cNvPr id="7295" name="直線矢印コネクタ 7294">
          <a:extLst>
            <a:ext uri="{FF2B5EF4-FFF2-40B4-BE49-F238E27FC236}">
              <a16:creationId xmlns:a16="http://schemas.microsoft.com/office/drawing/2014/main" id="{00000000-0008-0000-0200-00007F1C0000}"/>
            </a:ext>
          </a:extLst>
        </xdr:cNvPr>
        <xdr:cNvCxnSpPr/>
      </xdr:nvCxnSpPr>
      <xdr:spPr>
        <a:xfrm flipH="1">
          <a:off x="12007850" y="16621125"/>
          <a:ext cx="898525" cy="3048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95250</xdr:colOff>
      <xdr:row>62</xdr:row>
      <xdr:rowOff>142875</xdr:rowOff>
    </xdr:from>
    <xdr:to>
      <xdr:col>12</xdr:col>
      <xdr:colOff>28575</xdr:colOff>
      <xdr:row>64</xdr:row>
      <xdr:rowOff>123825</xdr:rowOff>
    </xdr:to>
    <xdr:sp macro="" textlink="">
      <xdr:nvSpPr>
        <xdr:cNvPr id="7296" name="テキスト ボックス 7295">
          <a:extLst>
            <a:ext uri="{FF2B5EF4-FFF2-40B4-BE49-F238E27FC236}">
              <a16:creationId xmlns:a16="http://schemas.microsoft.com/office/drawing/2014/main" id="{00000000-0008-0000-0200-0000801C0000}"/>
            </a:ext>
          </a:extLst>
        </xdr:cNvPr>
        <xdr:cNvSpPr txBox="1"/>
      </xdr:nvSpPr>
      <xdr:spPr>
        <a:xfrm>
          <a:off x="12925425" y="16983075"/>
          <a:ext cx="304800" cy="4381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8</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9</xdr:col>
      <xdr:colOff>590550</xdr:colOff>
      <xdr:row>63</xdr:row>
      <xdr:rowOff>133350</xdr:rowOff>
    </xdr:from>
    <xdr:to>
      <xdr:col>11</xdr:col>
      <xdr:colOff>76200</xdr:colOff>
      <xdr:row>63</xdr:row>
      <xdr:rowOff>152400</xdr:rowOff>
    </xdr:to>
    <xdr:cxnSp macro="">
      <xdr:nvCxnSpPr>
        <xdr:cNvPr id="7297" name="直線矢印コネクタ 7296">
          <a:extLst>
            <a:ext uri="{FF2B5EF4-FFF2-40B4-BE49-F238E27FC236}">
              <a16:creationId xmlns:a16="http://schemas.microsoft.com/office/drawing/2014/main" id="{00000000-0008-0000-0200-0000811C0000}"/>
            </a:ext>
          </a:extLst>
        </xdr:cNvPr>
        <xdr:cNvCxnSpPr/>
      </xdr:nvCxnSpPr>
      <xdr:spPr>
        <a:xfrm flipH="1">
          <a:off x="12030075" y="17202150"/>
          <a:ext cx="876300" cy="19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120650</xdr:colOff>
      <xdr:row>65</xdr:row>
      <xdr:rowOff>114300</xdr:rowOff>
    </xdr:from>
    <xdr:to>
      <xdr:col>12</xdr:col>
      <xdr:colOff>53975</xdr:colOff>
      <xdr:row>67</xdr:row>
      <xdr:rowOff>85725</xdr:rowOff>
    </xdr:to>
    <xdr:sp macro="" textlink="">
      <xdr:nvSpPr>
        <xdr:cNvPr id="7298" name="テキスト ボックス 7297">
          <a:extLst>
            <a:ext uri="{FF2B5EF4-FFF2-40B4-BE49-F238E27FC236}">
              <a16:creationId xmlns:a16="http://schemas.microsoft.com/office/drawing/2014/main" id="{00000000-0008-0000-0200-0000821C0000}"/>
            </a:ext>
          </a:extLst>
        </xdr:cNvPr>
        <xdr:cNvSpPr txBox="1"/>
      </xdr:nvSpPr>
      <xdr:spPr>
        <a:xfrm>
          <a:off x="12950825" y="17640300"/>
          <a:ext cx="304800" cy="4286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9</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9</xdr:col>
      <xdr:colOff>568325</xdr:colOff>
      <xdr:row>64</xdr:row>
      <xdr:rowOff>163513</xdr:rowOff>
    </xdr:from>
    <xdr:to>
      <xdr:col>11</xdr:col>
      <xdr:colOff>120650</xdr:colOff>
      <xdr:row>66</xdr:row>
      <xdr:rowOff>95250</xdr:rowOff>
    </xdr:to>
    <xdr:cxnSp macro="">
      <xdr:nvCxnSpPr>
        <xdr:cNvPr id="7299" name="直線矢印コネクタ 7298">
          <a:extLst>
            <a:ext uri="{FF2B5EF4-FFF2-40B4-BE49-F238E27FC236}">
              <a16:creationId xmlns:a16="http://schemas.microsoft.com/office/drawing/2014/main" id="{00000000-0008-0000-0200-0000831C0000}"/>
            </a:ext>
          </a:extLst>
        </xdr:cNvPr>
        <xdr:cNvCxnSpPr>
          <a:endCxn id="7288" idx="3"/>
        </xdr:cNvCxnSpPr>
      </xdr:nvCxnSpPr>
      <xdr:spPr>
        <a:xfrm flipH="1" flipV="1">
          <a:off x="12007850" y="17460913"/>
          <a:ext cx="942975" cy="38893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114300</xdr:colOff>
      <xdr:row>73</xdr:row>
      <xdr:rowOff>104775</xdr:rowOff>
    </xdr:from>
    <xdr:to>
      <xdr:col>12</xdr:col>
      <xdr:colOff>47625</xdr:colOff>
      <xdr:row>75</xdr:row>
      <xdr:rowOff>66675</xdr:rowOff>
    </xdr:to>
    <xdr:sp macro="" textlink="">
      <xdr:nvSpPr>
        <xdr:cNvPr id="7300" name="テキスト ボックス 7299">
          <a:extLst>
            <a:ext uri="{FF2B5EF4-FFF2-40B4-BE49-F238E27FC236}">
              <a16:creationId xmlns:a16="http://schemas.microsoft.com/office/drawing/2014/main" id="{00000000-0008-0000-0200-0000841C0000}"/>
            </a:ext>
          </a:extLst>
        </xdr:cNvPr>
        <xdr:cNvSpPr txBox="1"/>
      </xdr:nvSpPr>
      <xdr:spPr>
        <a:xfrm>
          <a:off x="12944475" y="19459575"/>
          <a:ext cx="304800"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3</a:t>
          </a:r>
        </a:p>
      </xdr:txBody>
    </xdr:sp>
    <xdr:clientData/>
  </xdr:twoCellAnchor>
  <xdr:twoCellAnchor>
    <xdr:from>
      <xdr:col>9</xdr:col>
      <xdr:colOff>587375</xdr:colOff>
      <xdr:row>74</xdr:row>
      <xdr:rowOff>85725</xdr:rowOff>
    </xdr:from>
    <xdr:to>
      <xdr:col>11</xdr:col>
      <xdr:colOff>82550</xdr:colOff>
      <xdr:row>74</xdr:row>
      <xdr:rowOff>211138</xdr:rowOff>
    </xdr:to>
    <xdr:cxnSp macro="">
      <xdr:nvCxnSpPr>
        <xdr:cNvPr id="7301" name="直線矢印コネクタ 7300">
          <a:extLst>
            <a:ext uri="{FF2B5EF4-FFF2-40B4-BE49-F238E27FC236}">
              <a16:creationId xmlns:a16="http://schemas.microsoft.com/office/drawing/2014/main" id="{00000000-0008-0000-0200-0000851C0000}"/>
            </a:ext>
          </a:extLst>
        </xdr:cNvPr>
        <xdr:cNvCxnSpPr>
          <a:endCxn id="7289" idx="3"/>
        </xdr:cNvCxnSpPr>
      </xdr:nvCxnSpPr>
      <xdr:spPr>
        <a:xfrm flipH="1">
          <a:off x="12026900" y="19669125"/>
          <a:ext cx="885825" cy="12541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104775</xdr:colOff>
      <xdr:row>76</xdr:row>
      <xdr:rowOff>19050</xdr:rowOff>
    </xdr:from>
    <xdr:to>
      <xdr:col>12</xdr:col>
      <xdr:colOff>38100</xdr:colOff>
      <xdr:row>77</xdr:row>
      <xdr:rowOff>190500</xdr:rowOff>
    </xdr:to>
    <xdr:sp macro="" textlink="">
      <xdr:nvSpPr>
        <xdr:cNvPr id="7302" name="テキスト ボックス 7301">
          <a:extLst>
            <a:ext uri="{FF2B5EF4-FFF2-40B4-BE49-F238E27FC236}">
              <a16:creationId xmlns:a16="http://schemas.microsoft.com/office/drawing/2014/main" id="{00000000-0008-0000-0200-0000861C0000}"/>
            </a:ext>
          </a:extLst>
        </xdr:cNvPr>
        <xdr:cNvSpPr txBox="1"/>
      </xdr:nvSpPr>
      <xdr:spPr>
        <a:xfrm>
          <a:off x="12934950" y="20059650"/>
          <a:ext cx="304800" cy="400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4</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9</xdr:col>
      <xdr:colOff>561975</xdr:colOff>
      <xdr:row>77</xdr:row>
      <xdr:rowOff>9525</xdr:rowOff>
    </xdr:from>
    <xdr:to>
      <xdr:col>11</xdr:col>
      <xdr:colOff>82550</xdr:colOff>
      <xdr:row>77</xdr:row>
      <xdr:rowOff>11113</xdr:rowOff>
    </xdr:to>
    <xdr:cxnSp macro="">
      <xdr:nvCxnSpPr>
        <xdr:cNvPr id="7303" name="直線矢印コネクタ 7302">
          <a:extLst>
            <a:ext uri="{FF2B5EF4-FFF2-40B4-BE49-F238E27FC236}">
              <a16:creationId xmlns:a16="http://schemas.microsoft.com/office/drawing/2014/main" id="{00000000-0008-0000-0200-0000871C0000}"/>
            </a:ext>
          </a:extLst>
        </xdr:cNvPr>
        <xdr:cNvCxnSpPr>
          <a:endCxn id="7290" idx="3"/>
        </xdr:cNvCxnSpPr>
      </xdr:nvCxnSpPr>
      <xdr:spPr>
        <a:xfrm flipH="1">
          <a:off x="12001500" y="20278725"/>
          <a:ext cx="911225" cy="158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114300</xdr:colOff>
      <xdr:row>78</xdr:row>
      <xdr:rowOff>200025</xdr:rowOff>
    </xdr:from>
    <xdr:to>
      <xdr:col>12</xdr:col>
      <xdr:colOff>47625</xdr:colOff>
      <xdr:row>80</xdr:row>
      <xdr:rowOff>152400</xdr:rowOff>
    </xdr:to>
    <xdr:sp macro="" textlink="">
      <xdr:nvSpPr>
        <xdr:cNvPr id="7304" name="テキスト ボックス 7303">
          <a:extLst>
            <a:ext uri="{FF2B5EF4-FFF2-40B4-BE49-F238E27FC236}">
              <a16:creationId xmlns:a16="http://schemas.microsoft.com/office/drawing/2014/main" id="{00000000-0008-0000-0200-0000881C0000}"/>
            </a:ext>
          </a:extLst>
        </xdr:cNvPr>
        <xdr:cNvSpPr txBox="1"/>
      </xdr:nvSpPr>
      <xdr:spPr>
        <a:xfrm>
          <a:off x="12944475" y="20697825"/>
          <a:ext cx="304800" cy="4095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5</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9</xdr:col>
      <xdr:colOff>561975</xdr:colOff>
      <xdr:row>78</xdr:row>
      <xdr:rowOff>1588</xdr:rowOff>
    </xdr:from>
    <xdr:to>
      <xdr:col>11</xdr:col>
      <xdr:colOff>139700</xdr:colOff>
      <xdr:row>79</xdr:row>
      <xdr:rowOff>200025</xdr:rowOff>
    </xdr:to>
    <xdr:cxnSp macro="">
      <xdr:nvCxnSpPr>
        <xdr:cNvPr id="7305" name="直線矢印コネクタ 7304">
          <a:extLst>
            <a:ext uri="{FF2B5EF4-FFF2-40B4-BE49-F238E27FC236}">
              <a16:creationId xmlns:a16="http://schemas.microsoft.com/office/drawing/2014/main" id="{00000000-0008-0000-0200-0000891C0000}"/>
            </a:ext>
          </a:extLst>
        </xdr:cNvPr>
        <xdr:cNvCxnSpPr/>
      </xdr:nvCxnSpPr>
      <xdr:spPr>
        <a:xfrm flipH="1" flipV="1">
          <a:off x="12001500" y="20499388"/>
          <a:ext cx="968375" cy="42703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2892425</xdr:colOff>
      <xdr:row>79</xdr:row>
      <xdr:rowOff>106362</xdr:rowOff>
    </xdr:from>
    <xdr:to>
      <xdr:col>9</xdr:col>
      <xdr:colOff>219075</xdr:colOff>
      <xdr:row>81</xdr:row>
      <xdr:rowOff>58737</xdr:rowOff>
    </xdr:to>
    <xdr:sp macro="" textlink="">
      <xdr:nvSpPr>
        <xdr:cNvPr id="7306" name="テキスト ボックス 7305">
          <a:extLst>
            <a:ext uri="{FF2B5EF4-FFF2-40B4-BE49-F238E27FC236}">
              <a16:creationId xmlns:a16="http://schemas.microsoft.com/office/drawing/2014/main" id="{00000000-0008-0000-0200-00008A1C0000}"/>
            </a:ext>
          </a:extLst>
        </xdr:cNvPr>
        <xdr:cNvSpPr txBox="1"/>
      </xdr:nvSpPr>
      <xdr:spPr>
        <a:xfrm>
          <a:off x="11350625" y="20832762"/>
          <a:ext cx="307975" cy="4095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6</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8</xdr:col>
      <xdr:colOff>1981200</xdr:colOff>
      <xdr:row>76</xdr:row>
      <xdr:rowOff>161925</xdr:rowOff>
    </xdr:from>
    <xdr:to>
      <xdr:col>8</xdr:col>
      <xdr:colOff>2895600</xdr:colOff>
      <xdr:row>80</xdr:row>
      <xdr:rowOff>96837</xdr:rowOff>
    </xdr:to>
    <xdr:cxnSp macro="">
      <xdr:nvCxnSpPr>
        <xdr:cNvPr id="7307" name="直線矢印コネクタ 7306">
          <a:extLst>
            <a:ext uri="{FF2B5EF4-FFF2-40B4-BE49-F238E27FC236}">
              <a16:creationId xmlns:a16="http://schemas.microsoft.com/office/drawing/2014/main" id="{00000000-0008-0000-0200-00008B1C0000}"/>
            </a:ext>
          </a:extLst>
        </xdr:cNvPr>
        <xdr:cNvCxnSpPr/>
      </xdr:nvCxnSpPr>
      <xdr:spPr>
        <a:xfrm flipH="1" flipV="1">
          <a:off x="10439400" y="20202525"/>
          <a:ext cx="914400" cy="84931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1562100</xdr:colOff>
      <xdr:row>75</xdr:row>
      <xdr:rowOff>133350</xdr:rowOff>
    </xdr:from>
    <xdr:to>
      <xdr:col>8</xdr:col>
      <xdr:colOff>1997075</xdr:colOff>
      <xdr:row>76</xdr:row>
      <xdr:rowOff>142875</xdr:rowOff>
    </xdr:to>
    <xdr:sp macro="" textlink="">
      <xdr:nvSpPr>
        <xdr:cNvPr id="7308" name="四角形: 角を丸くする 7307">
          <a:extLst>
            <a:ext uri="{FF2B5EF4-FFF2-40B4-BE49-F238E27FC236}">
              <a16:creationId xmlns:a16="http://schemas.microsoft.com/office/drawing/2014/main" id="{00000000-0008-0000-0200-00008C1C0000}"/>
            </a:ext>
          </a:extLst>
        </xdr:cNvPr>
        <xdr:cNvSpPr/>
      </xdr:nvSpPr>
      <xdr:spPr>
        <a:xfrm>
          <a:off x="10020300" y="19945350"/>
          <a:ext cx="434975" cy="238125"/>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1762125</xdr:colOff>
      <xdr:row>108</xdr:row>
      <xdr:rowOff>161925</xdr:rowOff>
    </xdr:from>
    <xdr:to>
      <xdr:col>1</xdr:col>
      <xdr:colOff>1762125</xdr:colOff>
      <xdr:row>110</xdr:row>
      <xdr:rowOff>85725</xdr:rowOff>
    </xdr:to>
    <xdr:cxnSp macro="">
      <xdr:nvCxnSpPr>
        <xdr:cNvPr id="7311" name="直線コネクタ 7310">
          <a:extLst>
            <a:ext uri="{FF2B5EF4-FFF2-40B4-BE49-F238E27FC236}">
              <a16:creationId xmlns:a16="http://schemas.microsoft.com/office/drawing/2014/main" id="{00000000-0008-0000-0200-00008F1C0000}"/>
            </a:ext>
          </a:extLst>
        </xdr:cNvPr>
        <xdr:cNvCxnSpPr/>
      </xdr:nvCxnSpPr>
      <xdr:spPr>
        <a:xfrm>
          <a:off x="2076450" y="27517725"/>
          <a:ext cx="0" cy="381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542925</xdr:colOff>
      <xdr:row>110</xdr:row>
      <xdr:rowOff>142875</xdr:rowOff>
    </xdr:from>
    <xdr:to>
      <xdr:col>2</xdr:col>
      <xdr:colOff>542925</xdr:colOff>
      <xdr:row>112</xdr:row>
      <xdr:rowOff>57150</xdr:rowOff>
    </xdr:to>
    <xdr:cxnSp macro="">
      <xdr:nvCxnSpPr>
        <xdr:cNvPr id="7312" name="直線コネクタ 7311">
          <a:extLst>
            <a:ext uri="{FF2B5EF4-FFF2-40B4-BE49-F238E27FC236}">
              <a16:creationId xmlns:a16="http://schemas.microsoft.com/office/drawing/2014/main" id="{00000000-0008-0000-0200-0000901C0000}"/>
            </a:ext>
          </a:extLst>
        </xdr:cNvPr>
        <xdr:cNvCxnSpPr/>
      </xdr:nvCxnSpPr>
      <xdr:spPr>
        <a:xfrm>
          <a:off x="3305175" y="27955875"/>
          <a:ext cx="0" cy="3714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1958975</xdr:colOff>
      <xdr:row>109</xdr:row>
      <xdr:rowOff>180464</xdr:rowOff>
    </xdr:from>
    <xdr:to>
      <xdr:col>2</xdr:col>
      <xdr:colOff>590550</xdr:colOff>
      <xdr:row>111</xdr:row>
      <xdr:rowOff>142875</xdr:rowOff>
    </xdr:to>
    <xdr:cxnSp macro="">
      <xdr:nvCxnSpPr>
        <xdr:cNvPr id="7313" name="直線コネクタ 7312">
          <a:extLst>
            <a:ext uri="{FF2B5EF4-FFF2-40B4-BE49-F238E27FC236}">
              <a16:creationId xmlns:a16="http://schemas.microsoft.com/office/drawing/2014/main" id="{00000000-0008-0000-0200-0000911C0000}"/>
            </a:ext>
          </a:extLst>
        </xdr:cNvPr>
        <xdr:cNvCxnSpPr/>
      </xdr:nvCxnSpPr>
      <xdr:spPr>
        <a:xfrm>
          <a:off x="2273300" y="27764864"/>
          <a:ext cx="1079500" cy="41961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1733550</xdr:colOff>
      <xdr:row>109</xdr:row>
      <xdr:rowOff>85725</xdr:rowOff>
    </xdr:from>
    <xdr:to>
      <xdr:col>2</xdr:col>
      <xdr:colOff>628650</xdr:colOff>
      <xdr:row>109</xdr:row>
      <xdr:rowOff>85725</xdr:rowOff>
    </xdr:to>
    <xdr:cxnSp macro="">
      <xdr:nvCxnSpPr>
        <xdr:cNvPr id="7314" name="直線コネクタ 7313">
          <a:extLst>
            <a:ext uri="{FF2B5EF4-FFF2-40B4-BE49-F238E27FC236}">
              <a16:creationId xmlns:a16="http://schemas.microsoft.com/office/drawing/2014/main" id="{00000000-0008-0000-0200-0000921C0000}"/>
            </a:ext>
          </a:extLst>
        </xdr:cNvPr>
        <xdr:cNvCxnSpPr/>
      </xdr:nvCxnSpPr>
      <xdr:spPr>
        <a:xfrm flipH="1">
          <a:off x="2047875" y="27670125"/>
          <a:ext cx="1343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200025</xdr:colOff>
      <xdr:row>111</xdr:row>
      <xdr:rowOff>120650</xdr:rowOff>
    </xdr:from>
    <xdr:to>
      <xdr:col>2</xdr:col>
      <xdr:colOff>663575</xdr:colOff>
      <xdr:row>111</xdr:row>
      <xdr:rowOff>120650</xdr:rowOff>
    </xdr:to>
    <xdr:cxnSp macro="">
      <xdr:nvCxnSpPr>
        <xdr:cNvPr id="7315" name="直線コネクタ 7314">
          <a:extLst>
            <a:ext uri="{FF2B5EF4-FFF2-40B4-BE49-F238E27FC236}">
              <a16:creationId xmlns:a16="http://schemas.microsoft.com/office/drawing/2014/main" id="{00000000-0008-0000-0200-0000931C0000}"/>
            </a:ext>
          </a:extLst>
        </xdr:cNvPr>
        <xdr:cNvCxnSpPr/>
      </xdr:nvCxnSpPr>
      <xdr:spPr>
        <a:xfrm flipH="1">
          <a:off x="2962275" y="28162250"/>
          <a:ext cx="4635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1104900</xdr:colOff>
      <xdr:row>105</xdr:row>
      <xdr:rowOff>95250</xdr:rowOff>
    </xdr:from>
    <xdr:to>
      <xdr:col>8</xdr:col>
      <xdr:colOff>1104900</xdr:colOff>
      <xdr:row>115</xdr:row>
      <xdr:rowOff>0</xdr:rowOff>
    </xdr:to>
    <xdr:cxnSp macro="">
      <xdr:nvCxnSpPr>
        <xdr:cNvPr id="7316" name="直線コネクタ 7315">
          <a:extLst>
            <a:ext uri="{FF2B5EF4-FFF2-40B4-BE49-F238E27FC236}">
              <a16:creationId xmlns:a16="http://schemas.microsoft.com/office/drawing/2014/main" id="{00000000-0008-0000-0200-0000941C0000}"/>
            </a:ext>
          </a:extLst>
        </xdr:cNvPr>
        <xdr:cNvCxnSpPr/>
      </xdr:nvCxnSpPr>
      <xdr:spPr>
        <a:xfrm>
          <a:off x="9563100" y="26765250"/>
          <a:ext cx="0" cy="21907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295275</xdr:colOff>
      <xdr:row>105</xdr:row>
      <xdr:rowOff>25400</xdr:rowOff>
    </xdr:from>
    <xdr:to>
      <xdr:col>6</xdr:col>
      <xdr:colOff>295275</xdr:colOff>
      <xdr:row>114</xdr:row>
      <xdr:rowOff>101600</xdr:rowOff>
    </xdr:to>
    <xdr:cxnSp macro="">
      <xdr:nvCxnSpPr>
        <xdr:cNvPr id="7317" name="直線コネクタ 7316">
          <a:extLst>
            <a:ext uri="{FF2B5EF4-FFF2-40B4-BE49-F238E27FC236}">
              <a16:creationId xmlns:a16="http://schemas.microsoft.com/office/drawing/2014/main" id="{00000000-0008-0000-0200-0000951C0000}"/>
            </a:ext>
          </a:extLst>
        </xdr:cNvPr>
        <xdr:cNvCxnSpPr/>
      </xdr:nvCxnSpPr>
      <xdr:spPr>
        <a:xfrm flipH="1">
          <a:off x="8029575" y="26695400"/>
          <a:ext cx="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257175</xdr:colOff>
      <xdr:row>127</xdr:row>
      <xdr:rowOff>149225</xdr:rowOff>
    </xdr:from>
    <xdr:to>
      <xdr:col>8</xdr:col>
      <xdr:colOff>381000</xdr:colOff>
      <xdr:row>127</xdr:row>
      <xdr:rowOff>149225</xdr:rowOff>
    </xdr:to>
    <xdr:cxnSp macro="">
      <xdr:nvCxnSpPr>
        <xdr:cNvPr id="7318" name="直線コネクタ 7317">
          <a:extLst>
            <a:ext uri="{FF2B5EF4-FFF2-40B4-BE49-F238E27FC236}">
              <a16:creationId xmlns:a16="http://schemas.microsoft.com/office/drawing/2014/main" id="{00000000-0008-0000-0200-0000961C0000}"/>
            </a:ext>
          </a:extLst>
        </xdr:cNvPr>
        <xdr:cNvCxnSpPr/>
      </xdr:nvCxnSpPr>
      <xdr:spPr>
        <a:xfrm flipH="1">
          <a:off x="7991475" y="31848425"/>
          <a:ext cx="847725" cy="0"/>
        </a:xfrm>
        <a:prstGeom prst="line">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1571625</xdr:colOff>
      <xdr:row>106</xdr:row>
      <xdr:rowOff>1587</xdr:rowOff>
    </xdr:from>
    <xdr:to>
      <xdr:col>8</xdr:col>
      <xdr:colOff>2054225</xdr:colOff>
      <xdr:row>107</xdr:row>
      <xdr:rowOff>201612</xdr:rowOff>
    </xdr:to>
    <xdr:sp macro="" textlink="">
      <xdr:nvSpPr>
        <xdr:cNvPr id="7319" name="テキスト ボックス 7318">
          <a:extLst>
            <a:ext uri="{FF2B5EF4-FFF2-40B4-BE49-F238E27FC236}">
              <a16:creationId xmlns:a16="http://schemas.microsoft.com/office/drawing/2014/main" id="{00000000-0008-0000-0200-0000971C0000}"/>
            </a:ext>
          </a:extLst>
        </xdr:cNvPr>
        <xdr:cNvSpPr txBox="1"/>
      </xdr:nvSpPr>
      <xdr:spPr>
        <a:xfrm>
          <a:off x="10029825" y="26900187"/>
          <a:ext cx="482600" cy="4286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12</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8</xdr:col>
      <xdr:colOff>1104900</xdr:colOff>
      <xdr:row>106</xdr:row>
      <xdr:rowOff>95250</xdr:rowOff>
    </xdr:from>
    <xdr:to>
      <xdr:col>8</xdr:col>
      <xdr:colOff>1571625</xdr:colOff>
      <xdr:row>106</xdr:row>
      <xdr:rowOff>219075</xdr:rowOff>
    </xdr:to>
    <xdr:cxnSp macro="">
      <xdr:nvCxnSpPr>
        <xdr:cNvPr id="7320" name="直線矢印コネクタ 7319">
          <a:extLst>
            <a:ext uri="{FF2B5EF4-FFF2-40B4-BE49-F238E27FC236}">
              <a16:creationId xmlns:a16="http://schemas.microsoft.com/office/drawing/2014/main" id="{00000000-0008-0000-0200-0000981C0000}"/>
            </a:ext>
          </a:extLst>
        </xdr:cNvPr>
        <xdr:cNvCxnSpPr>
          <a:stCxn id="7319" idx="1"/>
        </xdr:cNvCxnSpPr>
      </xdr:nvCxnSpPr>
      <xdr:spPr>
        <a:xfrm flipH="1" flipV="1">
          <a:off x="9563100" y="26993850"/>
          <a:ext cx="466725" cy="1238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1571625</xdr:colOff>
      <xdr:row>108</xdr:row>
      <xdr:rowOff>58737</xdr:rowOff>
    </xdr:from>
    <xdr:to>
      <xdr:col>8</xdr:col>
      <xdr:colOff>2054225</xdr:colOff>
      <xdr:row>110</xdr:row>
      <xdr:rowOff>30162</xdr:rowOff>
    </xdr:to>
    <xdr:sp macro="" textlink="">
      <xdr:nvSpPr>
        <xdr:cNvPr id="7321" name="テキスト ボックス 7320">
          <a:extLst>
            <a:ext uri="{FF2B5EF4-FFF2-40B4-BE49-F238E27FC236}">
              <a16:creationId xmlns:a16="http://schemas.microsoft.com/office/drawing/2014/main" id="{00000000-0008-0000-0200-0000991C0000}"/>
            </a:ext>
          </a:extLst>
        </xdr:cNvPr>
        <xdr:cNvSpPr txBox="1"/>
      </xdr:nvSpPr>
      <xdr:spPr>
        <a:xfrm>
          <a:off x="10029825" y="27414537"/>
          <a:ext cx="482600" cy="4286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14</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8</xdr:col>
      <xdr:colOff>1114425</xdr:colOff>
      <xdr:row>107</xdr:row>
      <xdr:rowOff>66675</xdr:rowOff>
    </xdr:from>
    <xdr:to>
      <xdr:col>8</xdr:col>
      <xdr:colOff>1571625</xdr:colOff>
      <xdr:row>109</xdr:row>
      <xdr:rowOff>39687</xdr:rowOff>
    </xdr:to>
    <xdr:cxnSp macro="">
      <xdr:nvCxnSpPr>
        <xdr:cNvPr id="7322" name="直線矢印コネクタ 7321">
          <a:extLst>
            <a:ext uri="{FF2B5EF4-FFF2-40B4-BE49-F238E27FC236}">
              <a16:creationId xmlns:a16="http://schemas.microsoft.com/office/drawing/2014/main" id="{00000000-0008-0000-0200-00009A1C0000}"/>
            </a:ext>
          </a:extLst>
        </xdr:cNvPr>
        <xdr:cNvCxnSpPr>
          <a:stCxn id="7321" idx="1"/>
        </xdr:cNvCxnSpPr>
      </xdr:nvCxnSpPr>
      <xdr:spPr>
        <a:xfrm flipH="1" flipV="1">
          <a:off x="9572625" y="27193875"/>
          <a:ext cx="457200" cy="43021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1577975</xdr:colOff>
      <xdr:row>110</xdr:row>
      <xdr:rowOff>125412</xdr:rowOff>
    </xdr:from>
    <xdr:to>
      <xdr:col>8</xdr:col>
      <xdr:colOff>2054225</xdr:colOff>
      <xdr:row>112</xdr:row>
      <xdr:rowOff>87312</xdr:rowOff>
    </xdr:to>
    <xdr:sp macro="" textlink="">
      <xdr:nvSpPr>
        <xdr:cNvPr id="7323" name="テキスト ボックス 7322">
          <a:extLst>
            <a:ext uri="{FF2B5EF4-FFF2-40B4-BE49-F238E27FC236}">
              <a16:creationId xmlns:a16="http://schemas.microsoft.com/office/drawing/2014/main" id="{00000000-0008-0000-0200-00009B1C0000}"/>
            </a:ext>
          </a:extLst>
        </xdr:cNvPr>
        <xdr:cNvSpPr txBox="1"/>
      </xdr:nvSpPr>
      <xdr:spPr>
        <a:xfrm>
          <a:off x="10036175" y="27938412"/>
          <a:ext cx="476250"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16</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8</xdr:col>
      <xdr:colOff>1133475</xdr:colOff>
      <xdr:row>110</xdr:row>
      <xdr:rowOff>114300</xdr:rowOff>
    </xdr:from>
    <xdr:to>
      <xdr:col>8</xdr:col>
      <xdr:colOff>1577975</xdr:colOff>
      <xdr:row>111</xdr:row>
      <xdr:rowOff>115887</xdr:rowOff>
    </xdr:to>
    <xdr:cxnSp macro="">
      <xdr:nvCxnSpPr>
        <xdr:cNvPr id="7324" name="直線矢印コネクタ 7323">
          <a:extLst>
            <a:ext uri="{FF2B5EF4-FFF2-40B4-BE49-F238E27FC236}">
              <a16:creationId xmlns:a16="http://schemas.microsoft.com/office/drawing/2014/main" id="{00000000-0008-0000-0200-00009C1C0000}"/>
            </a:ext>
          </a:extLst>
        </xdr:cNvPr>
        <xdr:cNvCxnSpPr>
          <a:stCxn id="7323" idx="1"/>
        </xdr:cNvCxnSpPr>
      </xdr:nvCxnSpPr>
      <xdr:spPr>
        <a:xfrm flipH="1" flipV="1">
          <a:off x="9591675" y="27927300"/>
          <a:ext cx="444500" cy="23018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2066925</xdr:colOff>
      <xdr:row>102</xdr:row>
      <xdr:rowOff>120650</xdr:rowOff>
    </xdr:from>
    <xdr:to>
      <xdr:col>5</xdr:col>
      <xdr:colOff>2543175</xdr:colOff>
      <xdr:row>104</xdr:row>
      <xdr:rowOff>101600</xdr:rowOff>
    </xdr:to>
    <xdr:sp macro="" textlink="">
      <xdr:nvSpPr>
        <xdr:cNvPr id="7325" name="テキスト ボックス 7324">
          <a:extLst>
            <a:ext uri="{FF2B5EF4-FFF2-40B4-BE49-F238E27FC236}">
              <a16:creationId xmlns:a16="http://schemas.microsoft.com/office/drawing/2014/main" id="{00000000-0008-0000-0200-00009D1C0000}"/>
            </a:ext>
          </a:extLst>
        </xdr:cNvPr>
        <xdr:cNvSpPr txBox="1"/>
      </xdr:nvSpPr>
      <xdr:spPr>
        <a:xfrm>
          <a:off x="6953250" y="26104850"/>
          <a:ext cx="476250" cy="4381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13</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2543175</xdr:colOff>
      <xdr:row>103</xdr:row>
      <xdr:rowOff>95250</xdr:rowOff>
    </xdr:from>
    <xdr:to>
      <xdr:col>6</xdr:col>
      <xdr:colOff>292100</xdr:colOff>
      <xdr:row>106</xdr:row>
      <xdr:rowOff>57150</xdr:rowOff>
    </xdr:to>
    <xdr:cxnSp macro="">
      <xdr:nvCxnSpPr>
        <xdr:cNvPr id="7326" name="直線矢印コネクタ 7325">
          <a:extLst>
            <a:ext uri="{FF2B5EF4-FFF2-40B4-BE49-F238E27FC236}">
              <a16:creationId xmlns:a16="http://schemas.microsoft.com/office/drawing/2014/main" id="{00000000-0008-0000-0200-00009E1C0000}"/>
            </a:ext>
          </a:extLst>
        </xdr:cNvPr>
        <xdr:cNvCxnSpPr/>
      </xdr:nvCxnSpPr>
      <xdr:spPr>
        <a:xfrm>
          <a:off x="7429500" y="26308050"/>
          <a:ext cx="596900" cy="647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2066925</xdr:colOff>
      <xdr:row>104</xdr:row>
      <xdr:rowOff>196850</xdr:rowOff>
    </xdr:from>
    <xdr:to>
      <xdr:col>5</xdr:col>
      <xdr:colOff>2543175</xdr:colOff>
      <xdr:row>106</xdr:row>
      <xdr:rowOff>152400</xdr:rowOff>
    </xdr:to>
    <xdr:sp macro="" textlink="">
      <xdr:nvSpPr>
        <xdr:cNvPr id="7327" name="テキスト ボックス 7326">
          <a:extLst>
            <a:ext uri="{FF2B5EF4-FFF2-40B4-BE49-F238E27FC236}">
              <a16:creationId xmlns:a16="http://schemas.microsoft.com/office/drawing/2014/main" id="{00000000-0008-0000-0200-00009F1C0000}"/>
            </a:ext>
          </a:extLst>
        </xdr:cNvPr>
        <xdr:cNvSpPr txBox="1"/>
      </xdr:nvSpPr>
      <xdr:spPr>
        <a:xfrm>
          <a:off x="6953250" y="26638250"/>
          <a:ext cx="476250" cy="4127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11</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2543175</xdr:colOff>
      <xdr:row>105</xdr:row>
      <xdr:rowOff>158750</xdr:rowOff>
    </xdr:from>
    <xdr:to>
      <xdr:col>6</xdr:col>
      <xdr:colOff>292100</xdr:colOff>
      <xdr:row>106</xdr:row>
      <xdr:rowOff>76200</xdr:rowOff>
    </xdr:to>
    <xdr:cxnSp macro="">
      <xdr:nvCxnSpPr>
        <xdr:cNvPr id="7328" name="直線矢印コネクタ 7327">
          <a:extLst>
            <a:ext uri="{FF2B5EF4-FFF2-40B4-BE49-F238E27FC236}">
              <a16:creationId xmlns:a16="http://schemas.microsoft.com/office/drawing/2014/main" id="{00000000-0008-0000-0200-0000A01C0000}"/>
            </a:ext>
          </a:extLst>
        </xdr:cNvPr>
        <xdr:cNvCxnSpPr/>
      </xdr:nvCxnSpPr>
      <xdr:spPr>
        <a:xfrm>
          <a:off x="7429500" y="26828750"/>
          <a:ext cx="596900" cy="146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2066925</xdr:colOff>
      <xdr:row>107</xdr:row>
      <xdr:rowOff>25400</xdr:rowOff>
    </xdr:from>
    <xdr:to>
      <xdr:col>5</xdr:col>
      <xdr:colOff>2543175</xdr:colOff>
      <xdr:row>109</xdr:row>
      <xdr:rowOff>0</xdr:rowOff>
    </xdr:to>
    <xdr:sp macro="" textlink="">
      <xdr:nvSpPr>
        <xdr:cNvPr id="7329" name="テキスト ボックス 7328">
          <a:extLst>
            <a:ext uri="{FF2B5EF4-FFF2-40B4-BE49-F238E27FC236}">
              <a16:creationId xmlns:a16="http://schemas.microsoft.com/office/drawing/2014/main" id="{00000000-0008-0000-0200-0000A11C0000}"/>
            </a:ext>
          </a:extLst>
        </xdr:cNvPr>
        <xdr:cNvSpPr txBox="1"/>
      </xdr:nvSpPr>
      <xdr:spPr>
        <a:xfrm>
          <a:off x="6953250" y="27152600"/>
          <a:ext cx="476250" cy="4318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15</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2543175</xdr:colOff>
      <xdr:row>108</xdr:row>
      <xdr:rowOff>25400</xdr:rowOff>
    </xdr:from>
    <xdr:to>
      <xdr:col>6</xdr:col>
      <xdr:colOff>292100</xdr:colOff>
      <xdr:row>108</xdr:row>
      <xdr:rowOff>139700</xdr:rowOff>
    </xdr:to>
    <xdr:cxnSp macro="">
      <xdr:nvCxnSpPr>
        <xdr:cNvPr id="7330" name="直線矢印コネクタ 7329">
          <a:extLst>
            <a:ext uri="{FF2B5EF4-FFF2-40B4-BE49-F238E27FC236}">
              <a16:creationId xmlns:a16="http://schemas.microsoft.com/office/drawing/2014/main" id="{00000000-0008-0000-0200-0000A21C0000}"/>
            </a:ext>
          </a:extLst>
        </xdr:cNvPr>
        <xdr:cNvCxnSpPr>
          <a:stCxn id="7329" idx="3"/>
        </xdr:cNvCxnSpPr>
      </xdr:nvCxnSpPr>
      <xdr:spPr>
        <a:xfrm>
          <a:off x="7429500" y="27381200"/>
          <a:ext cx="596900" cy="114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625475</xdr:colOff>
      <xdr:row>109</xdr:row>
      <xdr:rowOff>111125</xdr:rowOff>
    </xdr:from>
    <xdr:to>
      <xdr:col>2</xdr:col>
      <xdr:colOff>625475</xdr:colOff>
      <xdr:row>111</xdr:row>
      <xdr:rowOff>95250</xdr:rowOff>
    </xdr:to>
    <xdr:cxnSp macro="">
      <xdr:nvCxnSpPr>
        <xdr:cNvPr id="7331" name="直線矢印コネクタ 7330">
          <a:extLst>
            <a:ext uri="{FF2B5EF4-FFF2-40B4-BE49-F238E27FC236}">
              <a16:creationId xmlns:a16="http://schemas.microsoft.com/office/drawing/2014/main" id="{00000000-0008-0000-0200-0000A31C0000}"/>
            </a:ext>
          </a:extLst>
        </xdr:cNvPr>
        <xdr:cNvCxnSpPr/>
      </xdr:nvCxnSpPr>
      <xdr:spPr>
        <a:xfrm>
          <a:off x="3387725" y="27695525"/>
          <a:ext cx="0" cy="44132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771525</xdr:colOff>
      <xdr:row>109</xdr:row>
      <xdr:rowOff>114300</xdr:rowOff>
    </xdr:from>
    <xdr:to>
      <xdr:col>3</xdr:col>
      <xdr:colOff>282575</xdr:colOff>
      <xdr:row>111</xdr:row>
      <xdr:rowOff>76200</xdr:rowOff>
    </xdr:to>
    <xdr:sp macro="" textlink="">
      <xdr:nvSpPr>
        <xdr:cNvPr id="7332" name="テキスト ボックス 7331">
          <a:extLst>
            <a:ext uri="{FF2B5EF4-FFF2-40B4-BE49-F238E27FC236}">
              <a16:creationId xmlns:a16="http://schemas.microsoft.com/office/drawing/2014/main" id="{00000000-0008-0000-0200-0000A41C0000}"/>
            </a:ext>
          </a:extLst>
        </xdr:cNvPr>
        <xdr:cNvSpPr txBox="1"/>
      </xdr:nvSpPr>
      <xdr:spPr>
        <a:xfrm>
          <a:off x="3533775" y="27698700"/>
          <a:ext cx="320675"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2</xdr:col>
      <xdr:colOff>619125</xdr:colOff>
      <xdr:row>110</xdr:row>
      <xdr:rowOff>85725</xdr:rowOff>
    </xdr:from>
    <xdr:to>
      <xdr:col>2</xdr:col>
      <xdr:colOff>762000</xdr:colOff>
      <xdr:row>110</xdr:row>
      <xdr:rowOff>104775</xdr:rowOff>
    </xdr:to>
    <xdr:cxnSp macro="">
      <xdr:nvCxnSpPr>
        <xdr:cNvPr id="7333" name="直線コネクタ 7332">
          <a:extLst>
            <a:ext uri="{FF2B5EF4-FFF2-40B4-BE49-F238E27FC236}">
              <a16:creationId xmlns:a16="http://schemas.microsoft.com/office/drawing/2014/main" id="{00000000-0008-0000-0200-0000A51C0000}"/>
            </a:ext>
          </a:extLst>
        </xdr:cNvPr>
        <xdr:cNvCxnSpPr/>
      </xdr:nvCxnSpPr>
      <xdr:spPr>
        <a:xfrm flipH="1">
          <a:off x="3381375" y="27898725"/>
          <a:ext cx="142875" cy="19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400050</xdr:colOff>
      <xdr:row>126</xdr:row>
      <xdr:rowOff>146050</xdr:rowOff>
    </xdr:from>
    <xdr:to>
      <xdr:col>8</xdr:col>
      <xdr:colOff>876300</xdr:colOff>
      <xdr:row>128</xdr:row>
      <xdr:rowOff>120650</xdr:rowOff>
    </xdr:to>
    <xdr:sp macro="" textlink="">
      <xdr:nvSpPr>
        <xdr:cNvPr id="7334" name="テキスト ボックス 7333">
          <a:extLst>
            <a:ext uri="{FF2B5EF4-FFF2-40B4-BE49-F238E27FC236}">
              <a16:creationId xmlns:a16="http://schemas.microsoft.com/office/drawing/2014/main" id="{00000000-0008-0000-0200-0000A61C0000}"/>
            </a:ext>
          </a:extLst>
        </xdr:cNvPr>
        <xdr:cNvSpPr txBox="1"/>
      </xdr:nvSpPr>
      <xdr:spPr>
        <a:xfrm>
          <a:off x="9194800" y="31832550"/>
          <a:ext cx="476250"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10</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8</xdr:col>
      <xdr:colOff>1031874</xdr:colOff>
      <xdr:row>114</xdr:row>
      <xdr:rowOff>95250</xdr:rowOff>
    </xdr:from>
    <xdr:to>
      <xdr:col>8</xdr:col>
      <xdr:colOff>1768475</xdr:colOff>
      <xdr:row>115</xdr:row>
      <xdr:rowOff>133350</xdr:rowOff>
    </xdr:to>
    <xdr:sp macro="" textlink="">
      <xdr:nvSpPr>
        <xdr:cNvPr id="7335" name="テキスト ボックス 7334">
          <a:extLst>
            <a:ext uri="{FF2B5EF4-FFF2-40B4-BE49-F238E27FC236}">
              <a16:creationId xmlns:a16="http://schemas.microsoft.com/office/drawing/2014/main" id="{00000000-0008-0000-0200-0000A71C0000}"/>
            </a:ext>
          </a:extLst>
        </xdr:cNvPr>
        <xdr:cNvSpPr txBox="1"/>
      </xdr:nvSpPr>
      <xdr:spPr>
        <a:xfrm>
          <a:off x="9490074" y="28822650"/>
          <a:ext cx="736601"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chemeClr val="accent1"/>
              </a:solidFill>
              <a:latin typeface="Meiryo UI" panose="020B0604030504040204" pitchFamily="50" charset="-128"/>
              <a:ea typeface="Meiryo UI" panose="020B0604030504040204" pitchFamily="50" charset="-128"/>
            </a:rPr>
            <a:t>VM=12V</a:t>
          </a:r>
          <a:endParaRPr kumimoji="1" lang="ja-JP" altLang="en-US" sz="900">
            <a:solidFill>
              <a:schemeClr val="accent1"/>
            </a:solidFill>
            <a:latin typeface="Meiryo UI" panose="020B0604030504040204" pitchFamily="50" charset="-128"/>
            <a:ea typeface="Meiryo UI" panose="020B0604030504040204" pitchFamily="50" charset="-128"/>
          </a:endParaRPr>
        </a:p>
      </xdr:txBody>
    </xdr:sp>
    <xdr:clientData/>
  </xdr:twoCellAnchor>
  <xdr:twoCellAnchor>
    <xdr:from>
      <xdr:col>2</xdr:col>
      <xdr:colOff>638488</xdr:colOff>
      <xdr:row>148</xdr:row>
      <xdr:rowOff>36231</xdr:rowOff>
    </xdr:from>
    <xdr:to>
      <xdr:col>3</xdr:col>
      <xdr:colOff>332863</xdr:colOff>
      <xdr:row>148</xdr:row>
      <xdr:rowOff>216723</xdr:rowOff>
    </xdr:to>
    <xdr:sp macro="" textlink="">
      <xdr:nvSpPr>
        <xdr:cNvPr id="7337" name="四角形: 角を丸くする 7336">
          <a:extLst>
            <a:ext uri="{FF2B5EF4-FFF2-40B4-BE49-F238E27FC236}">
              <a16:creationId xmlns:a16="http://schemas.microsoft.com/office/drawing/2014/main" id="{00000000-0008-0000-0200-0000A91C0000}"/>
            </a:ext>
          </a:extLst>
        </xdr:cNvPr>
        <xdr:cNvSpPr/>
      </xdr:nvSpPr>
      <xdr:spPr>
        <a:xfrm>
          <a:off x="3400738" y="36536031"/>
          <a:ext cx="504000" cy="180492"/>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1320799</xdr:colOff>
      <xdr:row>146</xdr:row>
      <xdr:rowOff>67741</xdr:rowOff>
    </xdr:from>
    <xdr:to>
      <xdr:col>5</xdr:col>
      <xdr:colOff>1765299</xdr:colOff>
      <xdr:row>148</xdr:row>
      <xdr:rowOff>32816</xdr:rowOff>
    </xdr:to>
    <xdr:sp macro="" textlink="">
      <xdr:nvSpPr>
        <xdr:cNvPr id="7338" name="テキスト ボックス 7337">
          <a:extLst>
            <a:ext uri="{FF2B5EF4-FFF2-40B4-BE49-F238E27FC236}">
              <a16:creationId xmlns:a16="http://schemas.microsoft.com/office/drawing/2014/main" id="{00000000-0008-0000-0200-0000AA1C0000}"/>
            </a:ext>
          </a:extLst>
        </xdr:cNvPr>
        <xdr:cNvSpPr txBox="1"/>
      </xdr:nvSpPr>
      <xdr:spPr>
        <a:xfrm>
          <a:off x="6189132" y="37448074"/>
          <a:ext cx="444500" cy="4222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19</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3</xdr:col>
      <xdr:colOff>336038</xdr:colOff>
      <xdr:row>147</xdr:row>
      <xdr:rowOff>47104</xdr:rowOff>
    </xdr:from>
    <xdr:to>
      <xdr:col>5</xdr:col>
      <xdr:colOff>1323974</xdr:colOff>
      <xdr:row>148</xdr:row>
      <xdr:rowOff>128065</xdr:rowOff>
    </xdr:to>
    <xdr:cxnSp macro="">
      <xdr:nvCxnSpPr>
        <xdr:cNvPr id="7339" name="直線矢印コネクタ 7338">
          <a:extLst>
            <a:ext uri="{FF2B5EF4-FFF2-40B4-BE49-F238E27FC236}">
              <a16:creationId xmlns:a16="http://schemas.microsoft.com/office/drawing/2014/main" id="{00000000-0008-0000-0200-0000AB1C0000}"/>
            </a:ext>
          </a:extLst>
        </xdr:cNvPr>
        <xdr:cNvCxnSpPr>
          <a:stCxn id="7338" idx="1"/>
          <a:endCxn id="7337" idx="3"/>
        </xdr:cNvCxnSpPr>
      </xdr:nvCxnSpPr>
      <xdr:spPr>
        <a:xfrm flipH="1">
          <a:off x="3907913" y="36318304"/>
          <a:ext cx="2302386" cy="30956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1308099</xdr:colOff>
      <xdr:row>149</xdr:row>
      <xdr:rowOff>162991</xdr:rowOff>
    </xdr:from>
    <xdr:to>
      <xdr:col>5</xdr:col>
      <xdr:colOff>1758949</xdr:colOff>
      <xdr:row>151</xdr:row>
      <xdr:rowOff>137591</xdr:rowOff>
    </xdr:to>
    <xdr:sp macro="" textlink="">
      <xdr:nvSpPr>
        <xdr:cNvPr id="7340" name="テキスト ボックス 7339">
          <a:extLst>
            <a:ext uri="{FF2B5EF4-FFF2-40B4-BE49-F238E27FC236}">
              <a16:creationId xmlns:a16="http://schemas.microsoft.com/office/drawing/2014/main" id="{00000000-0008-0000-0200-0000AC1C0000}"/>
            </a:ext>
          </a:extLst>
        </xdr:cNvPr>
        <xdr:cNvSpPr txBox="1"/>
      </xdr:nvSpPr>
      <xdr:spPr>
        <a:xfrm>
          <a:off x="6176432" y="38229124"/>
          <a:ext cx="450850" cy="4318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20</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3</xdr:col>
      <xdr:colOff>326513</xdr:colOff>
      <xdr:row>149</xdr:row>
      <xdr:rowOff>70915</xdr:rowOff>
    </xdr:from>
    <xdr:to>
      <xdr:col>5</xdr:col>
      <xdr:colOff>1304924</xdr:colOff>
      <xdr:row>150</xdr:row>
      <xdr:rowOff>150291</xdr:rowOff>
    </xdr:to>
    <xdr:cxnSp macro="">
      <xdr:nvCxnSpPr>
        <xdr:cNvPr id="7341" name="直線矢印コネクタ 7340">
          <a:extLst>
            <a:ext uri="{FF2B5EF4-FFF2-40B4-BE49-F238E27FC236}">
              <a16:creationId xmlns:a16="http://schemas.microsoft.com/office/drawing/2014/main" id="{00000000-0008-0000-0200-0000AD1C0000}"/>
            </a:ext>
          </a:extLst>
        </xdr:cNvPr>
        <xdr:cNvCxnSpPr>
          <a:cxnSpLocks/>
          <a:stCxn id="7340" idx="1"/>
          <a:endCxn id="7342" idx="3"/>
        </xdr:cNvCxnSpPr>
      </xdr:nvCxnSpPr>
      <xdr:spPr>
        <a:xfrm flipH="1" flipV="1">
          <a:off x="3898388" y="36799315"/>
          <a:ext cx="2292861" cy="30797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635313</xdr:colOff>
      <xdr:row>148</xdr:row>
      <xdr:rowOff>207681</xdr:rowOff>
    </xdr:from>
    <xdr:to>
      <xdr:col>3</xdr:col>
      <xdr:colOff>326513</xdr:colOff>
      <xdr:row>149</xdr:row>
      <xdr:rowOff>159573</xdr:rowOff>
    </xdr:to>
    <xdr:sp macro="" textlink="">
      <xdr:nvSpPr>
        <xdr:cNvPr id="7342" name="四角形: 角を丸くする 7341">
          <a:extLst>
            <a:ext uri="{FF2B5EF4-FFF2-40B4-BE49-F238E27FC236}">
              <a16:creationId xmlns:a16="http://schemas.microsoft.com/office/drawing/2014/main" id="{00000000-0008-0000-0200-0000AE1C0000}"/>
            </a:ext>
          </a:extLst>
        </xdr:cNvPr>
        <xdr:cNvSpPr/>
      </xdr:nvSpPr>
      <xdr:spPr>
        <a:xfrm>
          <a:off x="3397563" y="36707481"/>
          <a:ext cx="500825" cy="180492"/>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33</xdr:col>
      <xdr:colOff>149225</xdr:colOff>
      <xdr:row>0</xdr:row>
      <xdr:rowOff>76200</xdr:rowOff>
    </xdr:from>
    <xdr:to>
      <xdr:col>34</xdr:col>
      <xdr:colOff>293165</xdr:colOff>
      <xdr:row>1</xdr:row>
      <xdr:rowOff>206562</xdr:rowOff>
    </xdr:to>
    <xdr:pic>
      <xdr:nvPicPr>
        <xdr:cNvPr id="17" name="Picture 23" descr="rohm_brandmark">
          <a:extLst>
            <a:ext uri="{FF2B5EF4-FFF2-40B4-BE49-F238E27FC236}">
              <a16:creationId xmlns:a16="http://schemas.microsoft.com/office/drawing/2014/main" id="{00000000-0008-0000-0200-000011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a:ext>
          </a:extLst>
        </a:blip>
        <a:srcRect/>
        <a:stretch>
          <a:fillRect/>
        </a:stretch>
      </xdr:blipFill>
      <xdr:spPr bwMode="auto">
        <a:xfrm>
          <a:off x="35115500" y="76200"/>
          <a:ext cx="801165" cy="539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2209800</xdr:colOff>
      <xdr:row>140</xdr:row>
      <xdr:rowOff>88900</xdr:rowOff>
    </xdr:from>
    <xdr:to>
      <xdr:col>13</xdr:col>
      <xdr:colOff>149826</xdr:colOff>
      <xdr:row>150</xdr:row>
      <xdr:rowOff>127000</xdr:rowOff>
    </xdr:to>
    <xdr:grpSp>
      <xdr:nvGrpSpPr>
        <xdr:cNvPr id="7188" name="グループ化 7187">
          <a:extLst>
            <a:ext uri="{FF2B5EF4-FFF2-40B4-BE49-F238E27FC236}">
              <a16:creationId xmlns:a16="http://schemas.microsoft.com/office/drawing/2014/main" id="{00000000-0008-0000-0200-0000141C0000}"/>
            </a:ext>
          </a:extLst>
        </xdr:cNvPr>
        <xdr:cNvGrpSpPr/>
      </xdr:nvGrpSpPr>
      <xdr:grpSpPr>
        <a:xfrm>
          <a:off x="7078133" y="35733567"/>
          <a:ext cx="6923160" cy="2324100"/>
          <a:chOff x="2558369" y="2233612"/>
          <a:chExt cx="6922101" cy="2324100"/>
        </a:xfrm>
      </xdr:grpSpPr>
      <xdr:cxnSp macro="">
        <xdr:nvCxnSpPr>
          <xdr:cNvPr id="7189" name="直線コネクタ 7188">
            <a:extLst>
              <a:ext uri="{FF2B5EF4-FFF2-40B4-BE49-F238E27FC236}">
                <a16:creationId xmlns:a16="http://schemas.microsoft.com/office/drawing/2014/main" id="{00000000-0008-0000-0200-0000151C0000}"/>
              </a:ext>
            </a:extLst>
          </xdr:cNvPr>
          <xdr:cNvCxnSpPr>
            <a:cxnSpLocks/>
          </xdr:cNvCxnSpPr>
        </xdr:nvCxnSpPr>
        <xdr:spPr>
          <a:xfrm>
            <a:off x="4063128" y="2757406"/>
            <a:ext cx="35034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90" name="直線コネクタ 7189">
            <a:extLst>
              <a:ext uri="{FF2B5EF4-FFF2-40B4-BE49-F238E27FC236}">
                <a16:creationId xmlns:a16="http://schemas.microsoft.com/office/drawing/2014/main" id="{00000000-0008-0000-0200-0000161C0000}"/>
              </a:ext>
            </a:extLst>
          </xdr:cNvPr>
          <xdr:cNvCxnSpPr>
            <a:cxnSpLocks/>
          </xdr:cNvCxnSpPr>
        </xdr:nvCxnSpPr>
        <xdr:spPr>
          <a:xfrm>
            <a:off x="4400802" y="2931507"/>
            <a:ext cx="213452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91" name="直線コネクタ 7190">
            <a:extLst>
              <a:ext uri="{FF2B5EF4-FFF2-40B4-BE49-F238E27FC236}">
                <a16:creationId xmlns:a16="http://schemas.microsoft.com/office/drawing/2014/main" id="{00000000-0008-0000-0200-0000171C0000}"/>
              </a:ext>
            </a:extLst>
          </xdr:cNvPr>
          <xdr:cNvCxnSpPr>
            <a:cxnSpLocks/>
          </xdr:cNvCxnSpPr>
        </xdr:nvCxnSpPr>
        <xdr:spPr>
          <a:xfrm>
            <a:off x="4402981" y="2757406"/>
            <a:ext cx="0" cy="18990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92" name="直線コネクタ 7191">
            <a:extLst>
              <a:ext uri="{FF2B5EF4-FFF2-40B4-BE49-F238E27FC236}">
                <a16:creationId xmlns:a16="http://schemas.microsoft.com/office/drawing/2014/main" id="{00000000-0008-0000-0200-0000181C0000}"/>
              </a:ext>
            </a:extLst>
          </xdr:cNvPr>
          <xdr:cNvCxnSpPr>
            <a:cxnSpLocks/>
          </xdr:cNvCxnSpPr>
        </xdr:nvCxnSpPr>
        <xdr:spPr>
          <a:xfrm>
            <a:off x="4063128" y="2664745"/>
            <a:ext cx="124376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93" name="直線コネクタ 7192">
            <a:extLst>
              <a:ext uri="{FF2B5EF4-FFF2-40B4-BE49-F238E27FC236}">
                <a16:creationId xmlns:a16="http://schemas.microsoft.com/office/drawing/2014/main" id="{00000000-0008-0000-0200-0000191C0000}"/>
              </a:ext>
            </a:extLst>
          </xdr:cNvPr>
          <xdr:cNvCxnSpPr>
            <a:cxnSpLocks/>
          </xdr:cNvCxnSpPr>
        </xdr:nvCxnSpPr>
        <xdr:spPr>
          <a:xfrm>
            <a:off x="5290240" y="2473679"/>
            <a:ext cx="124508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94" name="直線コネクタ 7193">
            <a:extLst>
              <a:ext uri="{FF2B5EF4-FFF2-40B4-BE49-F238E27FC236}">
                <a16:creationId xmlns:a16="http://schemas.microsoft.com/office/drawing/2014/main" id="{00000000-0008-0000-0200-00001A1C0000}"/>
              </a:ext>
            </a:extLst>
          </xdr:cNvPr>
          <xdr:cNvCxnSpPr/>
        </xdr:nvCxnSpPr>
        <xdr:spPr>
          <a:xfrm flipV="1">
            <a:off x="5290619" y="2473679"/>
            <a:ext cx="0" cy="18990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95" name="直線コネクタ 7194">
            <a:extLst>
              <a:ext uri="{FF2B5EF4-FFF2-40B4-BE49-F238E27FC236}">
                <a16:creationId xmlns:a16="http://schemas.microsoft.com/office/drawing/2014/main" id="{00000000-0008-0000-0200-00001B1C0000}"/>
              </a:ext>
            </a:extLst>
          </xdr:cNvPr>
          <xdr:cNvCxnSpPr/>
        </xdr:nvCxnSpPr>
        <xdr:spPr>
          <a:xfrm>
            <a:off x="6752592" y="2478657"/>
            <a:ext cx="93110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96" name="直線コネクタ 7195">
            <a:extLst>
              <a:ext uri="{FF2B5EF4-FFF2-40B4-BE49-F238E27FC236}">
                <a16:creationId xmlns:a16="http://schemas.microsoft.com/office/drawing/2014/main" id="{00000000-0008-0000-0200-00001C1C0000}"/>
              </a:ext>
            </a:extLst>
          </xdr:cNvPr>
          <xdr:cNvCxnSpPr>
            <a:cxnSpLocks/>
          </xdr:cNvCxnSpPr>
        </xdr:nvCxnSpPr>
        <xdr:spPr>
          <a:xfrm>
            <a:off x="7666723" y="2672898"/>
            <a:ext cx="153702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97" name="直線コネクタ 7196">
            <a:extLst>
              <a:ext uri="{FF2B5EF4-FFF2-40B4-BE49-F238E27FC236}">
                <a16:creationId xmlns:a16="http://schemas.microsoft.com/office/drawing/2014/main" id="{00000000-0008-0000-0200-00001D1C0000}"/>
              </a:ext>
            </a:extLst>
          </xdr:cNvPr>
          <xdr:cNvCxnSpPr/>
        </xdr:nvCxnSpPr>
        <xdr:spPr>
          <a:xfrm>
            <a:off x="7677721" y="2481832"/>
            <a:ext cx="0" cy="180379"/>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98" name="直線コネクタ 7197">
            <a:extLst>
              <a:ext uri="{FF2B5EF4-FFF2-40B4-BE49-F238E27FC236}">
                <a16:creationId xmlns:a16="http://schemas.microsoft.com/office/drawing/2014/main" id="{00000000-0008-0000-0200-00001E1C0000}"/>
              </a:ext>
            </a:extLst>
          </xdr:cNvPr>
          <xdr:cNvCxnSpPr>
            <a:cxnSpLocks/>
          </xdr:cNvCxnSpPr>
        </xdr:nvCxnSpPr>
        <xdr:spPr>
          <a:xfrm>
            <a:off x="6752592" y="2935376"/>
            <a:ext cx="183821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99" name="直線コネクタ 7198">
            <a:extLst>
              <a:ext uri="{FF2B5EF4-FFF2-40B4-BE49-F238E27FC236}">
                <a16:creationId xmlns:a16="http://schemas.microsoft.com/office/drawing/2014/main" id="{00000000-0008-0000-0200-00001F1C0000}"/>
              </a:ext>
            </a:extLst>
          </xdr:cNvPr>
          <xdr:cNvCxnSpPr>
            <a:cxnSpLocks/>
          </xdr:cNvCxnSpPr>
        </xdr:nvCxnSpPr>
        <xdr:spPr>
          <a:xfrm>
            <a:off x="8590809" y="2758100"/>
            <a:ext cx="61294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00" name="直線コネクタ 7199">
            <a:extLst>
              <a:ext uri="{FF2B5EF4-FFF2-40B4-BE49-F238E27FC236}">
                <a16:creationId xmlns:a16="http://schemas.microsoft.com/office/drawing/2014/main" id="{00000000-0008-0000-0200-0000201C0000}"/>
              </a:ext>
            </a:extLst>
          </xdr:cNvPr>
          <xdr:cNvCxnSpPr/>
        </xdr:nvCxnSpPr>
        <xdr:spPr>
          <a:xfrm flipV="1">
            <a:off x="8587830" y="2758100"/>
            <a:ext cx="0" cy="1772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01" name="直線コネクタ 7200">
            <a:extLst>
              <a:ext uri="{FF2B5EF4-FFF2-40B4-BE49-F238E27FC236}">
                <a16:creationId xmlns:a16="http://schemas.microsoft.com/office/drawing/2014/main" id="{00000000-0008-0000-0200-0000211C0000}"/>
              </a:ext>
            </a:extLst>
          </xdr:cNvPr>
          <xdr:cNvCxnSpPr>
            <a:cxnSpLocks/>
          </xdr:cNvCxnSpPr>
        </xdr:nvCxnSpPr>
        <xdr:spPr>
          <a:xfrm flipH="1">
            <a:off x="4613152" y="2670400"/>
            <a:ext cx="4199847"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202" name="直線コネクタ 7201">
            <a:extLst>
              <a:ext uri="{FF2B5EF4-FFF2-40B4-BE49-F238E27FC236}">
                <a16:creationId xmlns:a16="http://schemas.microsoft.com/office/drawing/2014/main" id="{00000000-0008-0000-0200-0000221C0000}"/>
              </a:ext>
            </a:extLst>
          </xdr:cNvPr>
          <xdr:cNvCxnSpPr>
            <a:cxnSpLocks/>
          </xdr:cNvCxnSpPr>
        </xdr:nvCxnSpPr>
        <xdr:spPr>
          <a:xfrm flipH="1">
            <a:off x="4599637" y="2933061"/>
            <a:ext cx="4202850"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208" name="直線コネクタ 7207">
            <a:extLst>
              <a:ext uri="{FF2B5EF4-FFF2-40B4-BE49-F238E27FC236}">
                <a16:creationId xmlns:a16="http://schemas.microsoft.com/office/drawing/2014/main" id="{00000000-0008-0000-0200-0000281C0000}"/>
              </a:ext>
            </a:extLst>
          </xdr:cNvPr>
          <xdr:cNvCxnSpPr>
            <a:cxnSpLocks/>
          </xdr:cNvCxnSpPr>
        </xdr:nvCxnSpPr>
        <xdr:spPr>
          <a:xfrm flipH="1">
            <a:off x="5288901" y="3038475"/>
            <a:ext cx="242585" cy="16657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10" name="直線コネクタ 7209">
            <a:extLst>
              <a:ext uri="{FF2B5EF4-FFF2-40B4-BE49-F238E27FC236}">
                <a16:creationId xmlns:a16="http://schemas.microsoft.com/office/drawing/2014/main" id="{00000000-0008-0000-0200-00002A1C0000}"/>
              </a:ext>
            </a:extLst>
          </xdr:cNvPr>
          <xdr:cNvCxnSpPr>
            <a:cxnSpLocks/>
          </xdr:cNvCxnSpPr>
        </xdr:nvCxnSpPr>
        <xdr:spPr>
          <a:xfrm>
            <a:off x="6218725" y="3031013"/>
            <a:ext cx="0" cy="17403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11" name="直線コネクタ 7210">
            <a:extLst>
              <a:ext uri="{FF2B5EF4-FFF2-40B4-BE49-F238E27FC236}">
                <a16:creationId xmlns:a16="http://schemas.microsoft.com/office/drawing/2014/main" id="{00000000-0008-0000-0200-00002B1C0000}"/>
              </a:ext>
            </a:extLst>
          </xdr:cNvPr>
          <xdr:cNvCxnSpPr>
            <a:cxnSpLocks/>
          </xdr:cNvCxnSpPr>
        </xdr:nvCxnSpPr>
        <xdr:spPr>
          <a:xfrm>
            <a:off x="4063128" y="3205049"/>
            <a:ext cx="124546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12" name="直線コネクタ 7211">
            <a:extLst>
              <a:ext uri="{FF2B5EF4-FFF2-40B4-BE49-F238E27FC236}">
                <a16:creationId xmlns:a16="http://schemas.microsoft.com/office/drawing/2014/main" id="{00000000-0008-0000-0200-00002C1C0000}"/>
              </a:ext>
            </a:extLst>
          </xdr:cNvPr>
          <xdr:cNvCxnSpPr>
            <a:cxnSpLocks/>
          </xdr:cNvCxnSpPr>
        </xdr:nvCxnSpPr>
        <xdr:spPr>
          <a:xfrm>
            <a:off x="5531486" y="3033215"/>
            <a:ext cx="68723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13" name="直線コネクタ 7212">
            <a:extLst>
              <a:ext uri="{FF2B5EF4-FFF2-40B4-BE49-F238E27FC236}">
                <a16:creationId xmlns:a16="http://schemas.microsoft.com/office/drawing/2014/main" id="{00000000-0008-0000-0200-00002D1C0000}"/>
              </a:ext>
            </a:extLst>
          </xdr:cNvPr>
          <xdr:cNvCxnSpPr>
            <a:cxnSpLocks/>
          </xdr:cNvCxnSpPr>
        </xdr:nvCxnSpPr>
        <xdr:spPr>
          <a:xfrm>
            <a:off x="6218725" y="3206345"/>
            <a:ext cx="31660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14" name="直線コネクタ 7213">
            <a:extLst>
              <a:ext uri="{FF2B5EF4-FFF2-40B4-BE49-F238E27FC236}">
                <a16:creationId xmlns:a16="http://schemas.microsoft.com/office/drawing/2014/main" id="{00000000-0008-0000-0200-00002E1C0000}"/>
              </a:ext>
            </a:extLst>
          </xdr:cNvPr>
          <xdr:cNvCxnSpPr>
            <a:cxnSpLocks/>
          </xdr:cNvCxnSpPr>
        </xdr:nvCxnSpPr>
        <xdr:spPr>
          <a:xfrm flipH="1">
            <a:off x="5164913" y="3205049"/>
            <a:ext cx="3964934"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215" name="直線コネクタ 7214">
            <a:extLst>
              <a:ext uri="{FF2B5EF4-FFF2-40B4-BE49-F238E27FC236}">
                <a16:creationId xmlns:a16="http://schemas.microsoft.com/office/drawing/2014/main" id="{00000000-0008-0000-0200-00002F1C0000}"/>
              </a:ext>
            </a:extLst>
          </xdr:cNvPr>
          <xdr:cNvCxnSpPr>
            <a:cxnSpLocks/>
          </xdr:cNvCxnSpPr>
        </xdr:nvCxnSpPr>
        <xdr:spPr>
          <a:xfrm>
            <a:off x="7665708" y="3206022"/>
            <a:ext cx="239767" cy="17535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16" name="直線コネクタ 7215">
            <a:extLst>
              <a:ext uri="{FF2B5EF4-FFF2-40B4-BE49-F238E27FC236}">
                <a16:creationId xmlns:a16="http://schemas.microsoft.com/office/drawing/2014/main" id="{00000000-0008-0000-0200-0000301C0000}"/>
              </a:ext>
            </a:extLst>
          </xdr:cNvPr>
          <xdr:cNvCxnSpPr>
            <a:cxnSpLocks/>
          </xdr:cNvCxnSpPr>
        </xdr:nvCxnSpPr>
        <xdr:spPr>
          <a:xfrm>
            <a:off x="8586553" y="3202847"/>
            <a:ext cx="0" cy="17403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17" name="直線コネクタ 7216">
            <a:extLst>
              <a:ext uri="{FF2B5EF4-FFF2-40B4-BE49-F238E27FC236}">
                <a16:creationId xmlns:a16="http://schemas.microsoft.com/office/drawing/2014/main" id="{00000000-0008-0000-0200-0000311C0000}"/>
              </a:ext>
            </a:extLst>
          </xdr:cNvPr>
          <xdr:cNvCxnSpPr>
            <a:cxnSpLocks/>
          </xdr:cNvCxnSpPr>
        </xdr:nvCxnSpPr>
        <xdr:spPr>
          <a:xfrm>
            <a:off x="7891959" y="3376859"/>
            <a:ext cx="69459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18" name="直線コネクタ 7217">
            <a:extLst>
              <a:ext uri="{FF2B5EF4-FFF2-40B4-BE49-F238E27FC236}">
                <a16:creationId xmlns:a16="http://schemas.microsoft.com/office/drawing/2014/main" id="{00000000-0008-0000-0200-0000321C0000}"/>
              </a:ext>
            </a:extLst>
          </xdr:cNvPr>
          <xdr:cNvCxnSpPr>
            <a:cxnSpLocks/>
          </xdr:cNvCxnSpPr>
        </xdr:nvCxnSpPr>
        <xdr:spPr>
          <a:xfrm>
            <a:off x="6752592" y="3198694"/>
            <a:ext cx="91483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19" name="直線コネクタ 7218">
            <a:extLst>
              <a:ext uri="{FF2B5EF4-FFF2-40B4-BE49-F238E27FC236}">
                <a16:creationId xmlns:a16="http://schemas.microsoft.com/office/drawing/2014/main" id="{00000000-0008-0000-0200-0000331C0000}"/>
              </a:ext>
            </a:extLst>
          </xdr:cNvPr>
          <xdr:cNvCxnSpPr>
            <a:cxnSpLocks/>
          </xdr:cNvCxnSpPr>
        </xdr:nvCxnSpPr>
        <xdr:spPr>
          <a:xfrm>
            <a:off x="8590809" y="3214918"/>
            <a:ext cx="61294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20" name="直線コネクタ 7219">
            <a:extLst>
              <a:ext uri="{FF2B5EF4-FFF2-40B4-BE49-F238E27FC236}">
                <a16:creationId xmlns:a16="http://schemas.microsoft.com/office/drawing/2014/main" id="{00000000-0008-0000-0200-0000341C0000}"/>
              </a:ext>
            </a:extLst>
          </xdr:cNvPr>
          <xdr:cNvCxnSpPr>
            <a:cxnSpLocks/>
          </xdr:cNvCxnSpPr>
        </xdr:nvCxnSpPr>
        <xdr:spPr>
          <a:xfrm>
            <a:off x="4398053" y="3622827"/>
            <a:ext cx="232489" cy="172885"/>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21" name="直線コネクタ 7220">
            <a:extLst>
              <a:ext uri="{FF2B5EF4-FFF2-40B4-BE49-F238E27FC236}">
                <a16:creationId xmlns:a16="http://schemas.microsoft.com/office/drawing/2014/main" id="{00000000-0008-0000-0200-0000351C0000}"/>
              </a:ext>
            </a:extLst>
          </xdr:cNvPr>
          <xdr:cNvCxnSpPr>
            <a:cxnSpLocks/>
          </xdr:cNvCxnSpPr>
        </xdr:nvCxnSpPr>
        <xdr:spPr>
          <a:xfrm>
            <a:off x="4926539" y="3622827"/>
            <a:ext cx="0" cy="1645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22" name="直線コネクタ 7221">
            <a:extLst>
              <a:ext uri="{FF2B5EF4-FFF2-40B4-BE49-F238E27FC236}">
                <a16:creationId xmlns:a16="http://schemas.microsoft.com/office/drawing/2014/main" id="{00000000-0008-0000-0200-0000361C0000}"/>
              </a:ext>
            </a:extLst>
          </xdr:cNvPr>
          <xdr:cNvCxnSpPr>
            <a:cxnSpLocks/>
          </xdr:cNvCxnSpPr>
        </xdr:nvCxnSpPr>
        <xdr:spPr>
          <a:xfrm>
            <a:off x="4626038" y="3793664"/>
            <a:ext cx="30161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23" name="直線コネクタ 7222">
            <a:extLst>
              <a:ext uri="{FF2B5EF4-FFF2-40B4-BE49-F238E27FC236}">
                <a16:creationId xmlns:a16="http://schemas.microsoft.com/office/drawing/2014/main" id="{00000000-0008-0000-0200-0000371C0000}"/>
              </a:ext>
            </a:extLst>
          </xdr:cNvPr>
          <xdr:cNvCxnSpPr>
            <a:cxnSpLocks/>
          </xdr:cNvCxnSpPr>
        </xdr:nvCxnSpPr>
        <xdr:spPr>
          <a:xfrm>
            <a:off x="4063128" y="3621844"/>
            <a:ext cx="33364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24" name="直線コネクタ 7223">
            <a:extLst>
              <a:ext uri="{FF2B5EF4-FFF2-40B4-BE49-F238E27FC236}">
                <a16:creationId xmlns:a16="http://schemas.microsoft.com/office/drawing/2014/main" id="{00000000-0008-0000-0200-0000381C0000}"/>
              </a:ext>
            </a:extLst>
          </xdr:cNvPr>
          <xdr:cNvCxnSpPr>
            <a:cxnSpLocks/>
          </xdr:cNvCxnSpPr>
        </xdr:nvCxnSpPr>
        <xdr:spPr>
          <a:xfrm>
            <a:off x="4926539" y="3622197"/>
            <a:ext cx="161049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25" name="直線コネクタ 7224">
            <a:extLst>
              <a:ext uri="{FF2B5EF4-FFF2-40B4-BE49-F238E27FC236}">
                <a16:creationId xmlns:a16="http://schemas.microsoft.com/office/drawing/2014/main" id="{00000000-0008-0000-0200-0000391C0000}"/>
              </a:ext>
            </a:extLst>
          </xdr:cNvPr>
          <xdr:cNvCxnSpPr>
            <a:cxnSpLocks/>
          </xdr:cNvCxnSpPr>
        </xdr:nvCxnSpPr>
        <xdr:spPr>
          <a:xfrm flipH="1">
            <a:off x="4053635" y="3617603"/>
            <a:ext cx="5156753"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226" name="直線コネクタ 7225">
            <a:extLst>
              <a:ext uri="{FF2B5EF4-FFF2-40B4-BE49-F238E27FC236}">
                <a16:creationId xmlns:a16="http://schemas.microsoft.com/office/drawing/2014/main" id="{00000000-0008-0000-0200-00003A1C0000}"/>
              </a:ext>
            </a:extLst>
          </xdr:cNvPr>
          <xdr:cNvCxnSpPr>
            <a:cxnSpLocks/>
          </xdr:cNvCxnSpPr>
        </xdr:nvCxnSpPr>
        <xdr:spPr>
          <a:xfrm flipH="1">
            <a:off x="8588758" y="3462337"/>
            <a:ext cx="202645" cy="182097"/>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27" name="直線コネクタ 7226">
            <a:extLst>
              <a:ext uri="{FF2B5EF4-FFF2-40B4-BE49-F238E27FC236}">
                <a16:creationId xmlns:a16="http://schemas.microsoft.com/office/drawing/2014/main" id="{00000000-0008-0000-0200-00003B1C0000}"/>
              </a:ext>
            </a:extLst>
          </xdr:cNvPr>
          <xdr:cNvCxnSpPr>
            <a:cxnSpLocks/>
          </xdr:cNvCxnSpPr>
        </xdr:nvCxnSpPr>
        <xdr:spPr>
          <a:xfrm>
            <a:off x="9109839" y="3463076"/>
            <a:ext cx="0" cy="170861"/>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28" name="直線コネクタ 7227">
            <a:extLst>
              <a:ext uri="{FF2B5EF4-FFF2-40B4-BE49-F238E27FC236}">
                <a16:creationId xmlns:a16="http://schemas.microsoft.com/office/drawing/2014/main" id="{00000000-0008-0000-0200-00003C1C0000}"/>
              </a:ext>
            </a:extLst>
          </xdr:cNvPr>
          <xdr:cNvCxnSpPr>
            <a:cxnSpLocks/>
          </xdr:cNvCxnSpPr>
        </xdr:nvCxnSpPr>
        <xdr:spPr>
          <a:xfrm>
            <a:off x="6752831" y="3641259"/>
            <a:ext cx="183762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29" name="直線コネクタ 7228">
            <a:extLst>
              <a:ext uri="{FF2B5EF4-FFF2-40B4-BE49-F238E27FC236}">
                <a16:creationId xmlns:a16="http://schemas.microsoft.com/office/drawing/2014/main" id="{00000000-0008-0000-0200-00003D1C0000}"/>
              </a:ext>
            </a:extLst>
          </xdr:cNvPr>
          <xdr:cNvCxnSpPr>
            <a:cxnSpLocks/>
          </xdr:cNvCxnSpPr>
        </xdr:nvCxnSpPr>
        <xdr:spPr>
          <a:xfrm>
            <a:off x="8791402" y="3463076"/>
            <a:ext cx="31843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30" name="直線コネクタ 7229">
            <a:extLst>
              <a:ext uri="{FF2B5EF4-FFF2-40B4-BE49-F238E27FC236}">
                <a16:creationId xmlns:a16="http://schemas.microsoft.com/office/drawing/2014/main" id="{00000000-0008-0000-0200-00003E1C0000}"/>
              </a:ext>
            </a:extLst>
          </xdr:cNvPr>
          <xdr:cNvCxnSpPr>
            <a:cxnSpLocks/>
          </xdr:cNvCxnSpPr>
        </xdr:nvCxnSpPr>
        <xdr:spPr>
          <a:xfrm>
            <a:off x="9109839" y="3633030"/>
            <a:ext cx="12782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sp macro="" textlink="">
        <xdr:nvSpPr>
          <xdr:cNvPr id="7231" name="Text Box 91">
            <a:extLst>
              <a:ext uri="{FF2B5EF4-FFF2-40B4-BE49-F238E27FC236}">
                <a16:creationId xmlns:a16="http://schemas.microsoft.com/office/drawing/2014/main" id="{00000000-0008-0000-0200-00003F1C0000}"/>
              </a:ext>
            </a:extLst>
          </xdr:cNvPr>
          <xdr:cNvSpPr txBox="1">
            <a:spLocks noChangeArrowheads="1"/>
          </xdr:cNvSpPr>
        </xdr:nvSpPr>
        <xdr:spPr bwMode="auto">
          <a:xfrm>
            <a:off x="3642620" y="2433871"/>
            <a:ext cx="844036" cy="1825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32" name="Text Box 91">
            <a:extLst>
              <a:ext uri="{FF2B5EF4-FFF2-40B4-BE49-F238E27FC236}">
                <a16:creationId xmlns:a16="http://schemas.microsoft.com/office/drawing/2014/main" id="{00000000-0008-0000-0200-0000401C0000}"/>
              </a:ext>
            </a:extLst>
          </xdr:cNvPr>
          <xdr:cNvSpPr txBox="1">
            <a:spLocks noChangeArrowheads="1"/>
          </xdr:cNvSpPr>
        </xdr:nvSpPr>
        <xdr:spPr bwMode="auto">
          <a:xfrm>
            <a:off x="3638494" y="2802998"/>
            <a:ext cx="886385" cy="203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33" name="Text Box 91">
            <a:extLst>
              <a:ext uri="{FF2B5EF4-FFF2-40B4-BE49-F238E27FC236}">
                <a16:creationId xmlns:a16="http://schemas.microsoft.com/office/drawing/2014/main" id="{00000000-0008-0000-0200-0000411C0000}"/>
              </a:ext>
            </a:extLst>
          </xdr:cNvPr>
          <xdr:cNvSpPr txBox="1">
            <a:spLocks noChangeArrowheads="1"/>
          </xdr:cNvSpPr>
        </xdr:nvSpPr>
        <xdr:spPr bwMode="auto">
          <a:xfrm>
            <a:off x="2558369" y="3280840"/>
            <a:ext cx="1171233" cy="24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 current</a:t>
            </a:r>
          </a:p>
        </xdr:txBody>
      </xdr:sp>
      <xdr:sp macro="" textlink="">
        <xdr:nvSpPr>
          <xdr:cNvPr id="7234" name="Text Box 91">
            <a:extLst>
              <a:ext uri="{FF2B5EF4-FFF2-40B4-BE49-F238E27FC236}">
                <a16:creationId xmlns:a16="http://schemas.microsoft.com/office/drawing/2014/main" id="{00000000-0008-0000-0200-0000421C0000}"/>
              </a:ext>
            </a:extLst>
          </xdr:cNvPr>
          <xdr:cNvSpPr txBox="1">
            <a:spLocks noChangeArrowheads="1"/>
          </xdr:cNvSpPr>
        </xdr:nvSpPr>
        <xdr:spPr bwMode="auto">
          <a:xfrm>
            <a:off x="5496340" y="3038070"/>
            <a:ext cx="772860" cy="214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35" name="Text Box 91">
            <a:extLst>
              <a:ext uri="{FF2B5EF4-FFF2-40B4-BE49-F238E27FC236}">
                <a16:creationId xmlns:a16="http://schemas.microsoft.com/office/drawing/2014/main" id="{00000000-0008-0000-0200-0000431C0000}"/>
              </a:ext>
            </a:extLst>
          </xdr:cNvPr>
          <xdr:cNvSpPr txBox="1">
            <a:spLocks noChangeArrowheads="1"/>
          </xdr:cNvSpPr>
        </xdr:nvSpPr>
        <xdr:spPr bwMode="auto">
          <a:xfrm>
            <a:off x="7977423" y="3150661"/>
            <a:ext cx="670502" cy="228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36" name="Text Box 91">
            <a:extLst>
              <a:ext uri="{FF2B5EF4-FFF2-40B4-BE49-F238E27FC236}">
                <a16:creationId xmlns:a16="http://schemas.microsoft.com/office/drawing/2014/main" id="{00000000-0008-0000-0200-0000441C0000}"/>
              </a:ext>
            </a:extLst>
          </xdr:cNvPr>
          <xdr:cNvSpPr txBox="1">
            <a:spLocks noChangeArrowheads="1"/>
          </xdr:cNvSpPr>
        </xdr:nvSpPr>
        <xdr:spPr bwMode="auto">
          <a:xfrm>
            <a:off x="8765589" y="3237485"/>
            <a:ext cx="703460" cy="20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37" name="Text Box 91">
            <a:extLst>
              <a:ext uri="{FF2B5EF4-FFF2-40B4-BE49-F238E27FC236}">
                <a16:creationId xmlns:a16="http://schemas.microsoft.com/office/drawing/2014/main" id="{00000000-0008-0000-0200-0000451C0000}"/>
              </a:ext>
            </a:extLst>
          </xdr:cNvPr>
          <xdr:cNvSpPr txBox="1">
            <a:spLocks noChangeArrowheads="1"/>
          </xdr:cNvSpPr>
        </xdr:nvSpPr>
        <xdr:spPr bwMode="auto">
          <a:xfrm>
            <a:off x="4783194" y="3760945"/>
            <a:ext cx="575396" cy="200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38" name="Text Box 91">
            <a:extLst>
              <a:ext uri="{FF2B5EF4-FFF2-40B4-BE49-F238E27FC236}">
                <a16:creationId xmlns:a16="http://schemas.microsoft.com/office/drawing/2014/main" id="{00000000-0008-0000-0200-0000461C0000}"/>
              </a:ext>
            </a:extLst>
          </xdr:cNvPr>
          <xdr:cNvSpPr txBox="1">
            <a:spLocks noChangeArrowheads="1"/>
          </xdr:cNvSpPr>
        </xdr:nvSpPr>
        <xdr:spPr bwMode="auto">
          <a:xfrm>
            <a:off x="9202797" y="3062083"/>
            <a:ext cx="267447" cy="2550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7239" name="Text Box 91">
            <a:extLst>
              <a:ext uri="{FF2B5EF4-FFF2-40B4-BE49-F238E27FC236}">
                <a16:creationId xmlns:a16="http://schemas.microsoft.com/office/drawing/2014/main" id="{00000000-0008-0000-0200-0000471C0000}"/>
              </a:ext>
            </a:extLst>
          </xdr:cNvPr>
          <xdr:cNvSpPr txBox="1">
            <a:spLocks noChangeArrowheads="1"/>
          </xdr:cNvSpPr>
        </xdr:nvSpPr>
        <xdr:spPr bwMode="auto">
          <a:xfrm>
            <a:off x="9210019" y="3501955"/>
            <a:ext cx="270451" cy="255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7240" name="Text Box 91">
            <a:extLst>
              <a:ext uri="{FF2B5EF4-FFF2-40B4-BE49-F238E27FC236}">
                <a16:creationId xmlns:a16="http://schemas.microsoft.com/office/drawing/2014/main" id="{00000000-0008-0000-0200-0000481C0000}"/>
              </a:ext>
            </a:extLst>
          </xdr:cNvPr>
          <xdr:cNvSpPr txBox="1">
            <a:spLocks noChangeArrowheads="1"/>
          </xdr:cNvSpPr>
        </xdr:nvSpPr>
        <xdr:spPr bwMode="auto">
          <a:xfrm>
            <a:off x="2582919" y="2559340"/>
            <a:ext cx="1200867" cy="451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a:t>
            </a: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 current</a:t>
            </a:r>
            <a:endParaRPr lang="en-US" altLang="ja-JP" sz="1800" baseline="0">
              <a:solidFill>
                <a:schemeClr val="tx1"/>
              </a:solidFill>
              <a:latin typeface="Arial" panose="020B0604020202020204" pitchFamily="34" charset="0"/>
              <a:ea typeface="Meiryo UI" panose="020B0604030504040204" pitchFamily="50" charset="-128"/>
              <a:cs typeface="Arial" panose="020B0604020202020204" pitchFamily="34" charset="0"/>
            </a:endParaRPr>
          </a:p>
          <a:p>
            <a:pPr eaLnBrk="1" hangingPunct="1">
              <a:spcBef>
                <a:spcPct val="0"/>
              </a:spcBef>
            </a:pP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control signal</a:t>
            </a:r>
            <a:endPar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241" name="直線矢印コネクタ 7240">
            <a:extLst>
              <a:ext uri="{FF2B5EF4-FFF2-40B4-BE49-F238E27FC236}">
                <a16:creationId xmlns:a16="http://schemas.microsoft.com/office/drawing/2014/main" id="{00000000-0008-0000-0200-0000491C0000}"/>
              </a:ext>
            </a:extLst>
          </xdr:cNvPr>
          <xdr:cNvCxnSpPr>
            <a:cxnSpLocks/>
          </xdr:cNvCxnSpPr>
        </xdr:nvCxnSpPr>
        <xdr:spPr>
          <a:xfrm>
            <a:off x="4404490" y="2473679"/>
            <a:ext cx="884409"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242" name="直線矢印コネクタ 7241">
            <a:extLst>
              <a:ext uri="{FF2B5EF4-FFF2-40B4-BE49-F238E27FC236}">
                <a16:creationId xmlns:a16="http://schemas.microsoft.com/office/drawing/2014/main" id="{00000000-0008-0000-0200-00004A1C0000}"/>
              </a:ext>
            </a:extLst>
          </xdr:cNvPr>
          <xdr:cNvCxnSpPr>
            <a:cxnSpLocks/>
          </xdr:cNvCxnSpPr>
        </xdr:nvCxnSpPr>
        <xdr:spPr>
          <a:xfrm>
            <a:off x="7668856" y="2783612"/>
            <a:ext cx="902427"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243" name="Text Box 91">
            <a:extLst>
              <a:ext uri="{FF2B5EF4-FFF2-40B4-BE49-F238E27FC236}">
                <a16:creationId xmlns:a16="http://schemas.microsoft.com/office/drawing/2014/main" id="{00000000-0008-0000-0200-00004B1C0000}"/>
              </a:ext>
            </a:extLst>
          </xdr:cNvPr>
          <xdr:cNvSpPr txBox="1">
            <a:spLocks noChangeArrowheads="1"/>
          </xdr:cNvSpPr>
        </xdr:nvSpPr>
        <xdr:spPr bwMode="auto">
          <a:xfrm>
            <a:off x="4369139" y="2262187"/>
            <a:ext cx="921103" cy="2015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44" name="Text Box 91">
            <a:extLst>
              <a:ext uri="{FF2B5EF4-FFF2-40B4-BE49-F238E27FC236}">
                <a16:creationId xmlns:a16="http://schemas.microsoft.com/office/drawing/2014/main" id="{00000000-0008-0000-0200-00004C1C0000}"/>
              </a:ext>
            </a:extLst>
          </xdr:cNvPr>
          <xdr:cNvSpPr txBox="1">
            <a:spLocks noChangeArrowheads="1"/>
          </xdr:cNvSpPr>
        </xdr:nvSpPr>
        <xdr:spPr bwMode="auto">
          <a:xfrm>
            <a:off x="7683401" y="2424885"/>
            <a:ext cx="921107" cy="207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45" name="Text Box 91">
            <a:extLst>
              <a:ext uri="{FF2B5EF4-FFF2-40B4-BE49-F238E27FC236}">
                <a16:creationId xmlns:a16="http://schemas.microsoft.com/office/drawing/2014/main" id="{00000000-0008-0000-0200-00004D1C0000}"/>
              </a:ext>
            </a:extLst>
          </xdr:cNvPr>
          <xdr:cNvSpPr txBox="1">
            <a:spLocks noChangeArrowheads="1"/>
          </xdr:cNvSpPr>
        </xdr:nvSpPr>
        <xdr:spPr bwMode="auto">
          <a:xfrm>
            <a:off x="3383294" y="3041852"/>
            <a:ext cx="846658" cy="1857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46" name="Text Box 91">
            <a:extLst>
              <a:ext uri="{FF2B5EF4-FFF2-40B4-BE49-F238E27FC236}">
                <a16:creationId xmlns:a16="http://schemas.microsoft.com/office/drawing/2014/main" id="{00000000-0008-0000-0200-00004E1C0000}"/>
              </a:ext>
            </a:extLst>
          </xdr:cNvPr>
          <xdr:cNvSpPr txBox="1">
            <a:spLocks noChangeArrowheads="1"/>
          </xdr:cNvSpPr>
        </xdr:nvSpPr>
        <xdr:spPr bwMode="auto">
          <a:xfrm>
            <a:off x="3388818" y="3499524"/>
            <a:ext cx="879987" cy="212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247" name="直線コネクタ 7246">
            <a:extLst>
              <a:ext uri="{FF2B5EF4-FFF2-40B4-BE49-F238E27FC236}">
                <a16:creationId xmlns:a16="http://schemas.microsoft.com/office/drawing/2014/main" id="{00000000-0008-0000-0200-00004F1C0000}"/>
              </a:ext>
            </a:extLst>
          </xdr:cNvPr>
          <xdr:cNvCxnSpPr/>
        </xdr:nvCxnSpPr>
        <xdr:spPr>
          <a:xfrm>
            <a:off x="4399300" y="2233612"/>
            <a:ext cx="0" cy="1716088"/>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7248" name="直線コネクタ 7247">
            <a:extLst>
              <a:ext uri="{FF2B5EF4-FFF2-40B4-BE49-F238E27FC236}">
                <a16:creationId xmlns:a16="http://schemas.microsoft.com/office/drawing/2014/main" id="{00000000-0008-0000-0200-0000501C0000}"/>
              </a:ext>
            </a:extLst>
          </xdr:cNvPr>
          <xdr:cNvCxnSpPr/>
        </xdr:nvCxnSpPr>
        <xdr:spPr>
          <a:xfrm>
            <a:off x="5288231" y="2252662"/>
            <a:ext cx="0" cy="1152525"/>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7249" name="直線コネクタ 7248">
            <a:extLst>
              <a:ext uri="{FF2B5EF4-FFF2-40B4-BE49-F238E27FC236}">
                <a16:creationId xmlns:a16="http://schemas.microsoft.com/office/drawing/2014/main" id="{00000000-0008-0000-0200-0000511C0000}"/>
              </a:ext>
            </a:extLst>
          </xdr:cNvPr>
          <xdr:cNvCxnSpPr/>
        </xdr:nvCxnSpPr>
        <xdr:spPr>
          <a:xfrm>
            <a:off x="5523978" y="2992437"/>
            <a:ext cx="0" cy="431800"/>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7250" name="直線コネクタ 7249">
            <a:extLst>
              <a:ext uri="{FF2B5EF4-FFF2-40B4-BE49-F238E27FC236}">
                <a16:creationId xmlns:a16="http://schemas.microsoft.com/office/drawing/2014/main" id="{00000000-0008-0000-0200-0000521C0000}"/>
              </a:ext>
            </a:extLst>
          </xdr:cNvPr>
          <xdr:cNvCxnSpPr/>
        </xdr:nvCxnSpPr>
        <xdr:spPr>
          <a:xfrm>
            <a:off x="4626038" y="3584574"/>
            <a:ext cx="0" cy="334963"/>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7251" name="直線コネクタ 7250">
            <a:extLst>
              <a:ext uri="{FF2B5EF4-FFF2-40B4-BE49-F238E27FC236}">
                <a16:creationId xmlns:a16="http://schemas.microsoft.com/office/drawing/2014/main" id="{00000000-0008-0000-0200-0000531C0000}"/>
              </a:ext>
            </a:extLst>
          </xdr:cNvPr>
          <xdr:cNvCxnSpPr/>
        </xdr:nvCxnSpPr>
        <xdr:spPr>
          <a:xfrm>
            <a:off x="7893462" y="3090861"/>
            <a:ext cx="0" cy="400051"/>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7252" name="直線コネクタ 7251">
            <a:extLst>
              <a:ext uri="{FF2B5EF4-FFF2-40B4-BE49-F238E27FC236}">
                <a16:creationId xmlns:a16="http://schemas.microsoft.com/office/drawing/2014/main" id="{00000000-0008-0000-0200-0000541C0000}"/>
              </a:ext>
            </a:extLst>
          </xdr:cNvPr>
          <xdr:cNvCxnSpPr/>
        </xdr:nvCxnSpPr>
        <xdr:spPr>
          <a:xfrm>
            <a:off x="7666723" y="2425699"/>
            <a:ext cx="0" cy="1065213"/>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7253" name="直線コネクタ 7252">
            <a:extLst>
              <a:ext uri="{FF2B5EF4-FFF2-40B4-BE49-F238E27FC236}">
                <a16:creationId xmlns:a16="http://schemas.microsoft.com/office/drawing/2014/main" id="{00000000-0008-0000-0200-0000551C0000}"/>
              </a:ext>
            </a:extLst>
          </xdr:cNvPr>
          <xdr:cNvCxnSpPr/>
        </xdr:nvCxnSpPr>
        <xdr:spPr>
          <a:xfrm>
            <a:off x="8794406" y="3316287"/>
            <a:ext cx="0" cy="457200"/>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7254" name="直線コネクタ 7253">
            <a:extLst>
              <a:ext uri="{FF2B5EF4-FFF2-40B4-BE49-F238E27FC236}">
                <a16:creationId xmlns:a16="http://schemas.microsoft.com/office/drawing/2014/main" id="{00000000-0008-0000-0200-0000561C0000}"/>
              </a:ext>
            </a:extLst>
          </xdr:cNvPr>
          <xdr:cNvCxnSpPr/>
        </xdr:nvCxnSpPr>
        <xdr:spPr>
          <a:xfrm>
            <a:off x="8588690" y="2747962"/>
            <a:ext cx="0" cy="1009651"/>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7255" name="直線矢印コネクタ 7254">
            <a:extLst>
              <a:ext uri="{FF2B5EF4-FFF2-40B4-BE49-F238E27FC236}">
                <a16:creationId xmlns:a16="http://schemas.microsoft.com/office/drawing/2014/main" id="{00000000-0008-0000-0200-0000571C0000}"/>
              </a:ext>
            </a:extLst>
          </xdr:cNvPr>
          <xdr:cNvCxnSpPr>
            <a:cxnSpLocks/>
          </xdr:cNvCxnSpPr>
        </xdr:nvCxnSpPr>
        <xdr:spPr>
          <a:xfrm>
            <a:off x="7675733" y="3430587"/>
            <a:ext cx="205716"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256" name="直線矢印コネクタ 7255">
            <a:extLst>
              <a:ext uri="{FF2B5EF4-FFF2-40B4-BE49-F238E27FC236}">
                <a16:creationId xmlns:a16="http://schemas.microsoft.com/office/drawing/2014/main" id="{00000000-0008-0000-0200-0000581C0000}"/>
              </a:ext>
            </a:extLst>
          </xdr:cNvPr>
          <xdr:cNvCxnSpPr>
            <a:cxnSpLocks/>
          </xdr:cNvCxnSpPr>
        </xdr:nvCxnSpPr>
        <xdr:spPr>
          <a:xfrm>
            <a:off x="8594696" y="3700462"/>
            <a:ext cx="208719"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257" name="直線矢印コネクタ 7256">
            <a:extLst>
              <a:ext uri="{FF2B5EF4-FFF2-40B4-BE49-F238E27FC236}">
                <a16:creationId xmlns:a16="http://schemas.microsoft.com/office/drawing/2014/main" id="{00000000-0008-0000-0200-0000591C0000}"/>
              </a:ext>
            </a:extLst>
          </xdr:cNvPr>
          <xdr:cNvCxnSpPr>
            <a:cxnSpLocks/>
          </xdr:cNvCxnSpPr>
        </xdr:nvCxnSpPr>
        <xdr:spPr>
          <a:xfrm>
            <a:off x="5286730" y="3301999"/>
            <a:ext cx="235747"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258" name="直線矢印コネクタ 7257">
            <a:extLst>
              <a:ext uri="{FF2B5EF4-FFF2-40B4-BE49-F238E27FC236}">
                <a16:creationId xmlns:a16="http://schemas.microsoft.com/office/drawing/2014/main" id="{00000000-0008-0000-0200-00005A1C0000}"/>
              </a:ext>
            </a:extLst>
          </xdr:cNvPr>
          <xdr:cNvCxnSpPr>
            <a:cxnSpLocks/>
          </xdr:cNvCxnSpPr>
        </xdr:nvCxnSpPr>
        <xdr:spPr>
          <a:xfrm>
            <a:off x="4405307" y="3844924"/>
            <a:ext cx="211721"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259" name="テキスト ボックス 7407">
            <a:extLst>
              <a:ext uri="{FF2B5EF4-FFF2-40B4-BE49-F238E27FC236}">
                <a16:creationId xmlns:a16="http://schemas.microsoft.com/office/drawing/2014/main" id="{00000000-0008-0000-0200-00005B1C0000}"/>
              </a:ext>
            </a:extLst>
          </xdr:cNvPr>
          <xdr:cNvSpPr txBox="1"/>
        </xdr:nvSpPr>
        <xdr:spPr>
          <a:xfrm>
            <a:off x="5591548" y="3306762"/>
            <a:ext cx="475933"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r>
              <a:rPr kumimoji="1" lang="en-US" altLang="ja-JP" sz="1600">
                <a:latin typeface="Meiryo UI" panose="020B0604030504040204" pitchFamily="50" charset="-128"/>
                <a:ea typeface="Meiryo UI" panose="020B0604030504040204" pitchFamily="50" charset="-128"/>
                <a:cs typeface="Arial" panose="020B0604020202020204" pitchFamily="34" charset="0"/>
              </a:rPr>
              <a:t>21</a:t>
            </a:r>
          </a:p>
          <a:p>
            <a:endParaRPr kumimoji="1" lang="ja-JP" altLang="en-US" sz="1600">
              <a:latin typeface="Meiryo UI" panose="020B0604030504040204" pitchFamily="50" charset="-128"/>
              <a:ea typeface="Meiryo UI" panose="020B0604030504040204" pitchFamily="50" charset="-128"/>
              <a:cs typeface="Arial" panose="020B0604020202020204" pitchFamily="34" charset="0"/>
            </a:endParaRPr>
          </a:p>
        </xdr:txBody>
      </xdr:sp>
      <xdr:sp macro="" textlink="">
        <xdr:nvSpPr>
          <xdr:cNvPr id="7260" name="テキスト ボックス 7408">
            <a:extLst>
              <a:ext uri="{FF2B5EF4-FFF2-40B4-BE49-F238E27FC236}">
                <a16:creationId xmlns:a16="http://schemas.microsoft.com/office/drawing/2014/main" id="{00000000-0008-0000-0200-00005C1C0000}"/>
              </a:ext>
            </a:extLst>
          </xdr:cNvPr>
          <xdr:cNvSpPr txBox="1"/>
        </xdr:nvSpPr>
        <xdr:spPr>
          <a:xfrm>
            <a:off x="7594647" y="3567112"/>
            <a:ext cx="485152"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r>
              <a:rPr kumimoji="1" lang="en-US" altLang="ja-JP" sz="1600">
                <a:latin typeface="Meiryo UI" panose="020B0604030504040204" pitchFamily="50" charset="-128"/>
                <a:ea typeface="Meiryo UI" panose="020B0604030504040204" pitchFamily="50" charset="-128"/>
                <a:cs typeface="Arial" panose="020B0604020202020204" pitchFamily="34" charset="0"/>
              </a:rPr>
              <a:t>22</a:t>
            </a:r>
          </a:p>
          <a:p>
            <a:endParaRPr kumimoji="1" lang="ja-JP" altLang="en-US" sz="1600">
              <a:latin typeface="Meiryo UI" panose="020B0604030504040204" pitchFamily="50" charset="-128"/>
              <a:ea typeface="Meiryo UI" panose="020B0604030504040204" pitchFamily="50" charset="-128"/>
              <a:cs typeface="Arial" panose="020B0604020202020204" pitchFamily="34" charset="0"/>
            </a:endParaRPr>
          </a:p>
        </xdr:txBody>
      </xdr:sp>
      <xdr:sp macro="" textlink="">
        <xdr:nvSpPr>
          <xdr:cNvPr id="7261" name="テキスト ボックス 7409">
            <a:extLst>
              <a:ext uri="{FF2B5EF4-FFF2-40B4-BE49-F238E27FC236}">
                <a16:creationId xmlns:a16="http://schemas.microsoft.com/office/drawing/2014/main" id="{00000000-0008-0000-0200-00005D1C0000}"/>
              </a:ext>
            </a:extLst>
          </xdr:cNvPr>
          <xdr:cNvSpPr txBox="1"/>
        </xdr:nvSpPr>
        <xdr:spPr>
          <a:xfrm>
            <a:off x="4287071" y="4138612"/>
            <a:ext cx="496633"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r>
              <a:rPr kumimoji="1" lang="en-US" altLang="ja-JP" sz="1600">
                <a:latin typeface="Meiryo UI" panose="020B0604030504040204" pitchFamily="50" charset="-128"/>
                <a:ea typeface="Meiryo UI" panose="020B0604030504040204" pitchFamily="50" charset="-128"/>
                <a:cs typeface="Arial" panose="020B0604020202020204" pitchFamily="34" charset="0"/>
              </a:rPr>
              <a:t>22</a:t>
            </a:r>
          </a:p>
          <a:p>
            <a:endParaRPr kumimoji="1" lang="ja-JP" altLang="en-US" sz="1600">
              <a:latin typeface="Meiryo UI" panose="020B0604030504040204" pitchFamily="50" charset="-128"/>
              <a:ea typeface="Meiryo UI" panose="020B0604030504040204" pitchFamily="50" charset="-128"/>
              <a:cs typeface="Arial" panose="020B0604020202020204" pitchFamily="34" charset="0"/>
            </a:endParaRPr>
          </a:p>
        </xdr:txBody>
      </xdr:sp>
      <xdr:sp macro="" textlink="">
        <xdr:nvSpPr>
          <xdr:cNvPr id="7262" name="テキスト ボックス 7410">
            <a:extLst>
              <a:ext uri="{FF2B5EF4-FFF2-40B4-BE49-F238E27FC236}">
                <a16:creationId xmlns:a16="http://schemas.microsoft.com/office/drawing/2014/main" id="{00000000-0008-0000-0200-00005E1C0000}"/>
              </a:ext>
            </a:extLst>
          </xdr:cNvPr>
          <xdr:cNvSpPr txBox="1"/>
        </xdr:nvSpPr>
        <xdr:spPr>
          <a:xfrm>
            <a:off x="8498596" y="3929062"/>
            <a:ext cx="486272"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r>
              <a:rPr kumimoji="1" lang="en-US" altLang="ja-JP" sz="1600">
                <a:latin typeface="Meiryo UI" panose="020B0604030504040204" pitchFamily="50" charset="-128"/>
                <a:ea typeface="Meiryo UI" panose="020B0604030504040204" pitchFamily="50" charset="-128"/>
                <a:cs typeface="Arial" panose="020B0604020202020204" pitchFamily="34" charset="0"/>
              </a:rPr>
              <a:t>21</a:t>
            </a:r>
          </a:p>
          <a:p>
            <a:endParaRPr kumimoji="1" lang="ja-JP" altLang="en-US" sz="1600">
              <a:latin typeface="Meiryo UI" panose="020B0604030504040204" pitchFamily="50" charset="-128"/>
              <a:ea typeface="Meiryo UI" panose="020B0604030504040204" pitchFamily="50" charset="-128"/>
              <a:cs typeface="Arial" panose="020B0604020202020204" pitchFamily="34" charset="0"/>
            </a:endParaRPr>
          </a:p>
        </xdr:txBody>
      </xdr:sp>
      <xdr:sp macro="" textlink="">
        <xdr:nvSpPr>
          <xdr:cNvPr id="7263" name="Text Box 91">
            <a:extLst>
              <a:ext uri="{FF2B5EF4-FFF2-40B4-BE49-F238E27FC236}">
                <a16:creationId xmlns:a16="http://schemas.microsoft.com/office/drawing/2014/main" id="{00000000-0008-0000-0200-00005F1C0000}"/>
              </a:ext>
            </a:extLst>
          </xdr:cNvPr>
          <xdr:cNvSpPr txBox="1">
            <a:spLocks noChangeArrowheads="1"/>
          </xdr:cNvSpPr>
        </xdr:nvSpPr>
        <xdr:spPr bwMode="auto">
          <a:xfrm>
            <a:off x="5090023" y="3348037"/>
            <a:ext cx="459482" cy="22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tsrc</a:t>
            </a:r>
            <a:endParaRPr lang="ja-JP" altLang="ja-JP" b="1">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64" name="Text Box 91">
            <a:extLst>
              <a:ext uri="{FF2B5EF4-FFF2-40B4-BE49-F238E27FC236}">
                <a16:creationId xmlns:a16="http://schemas.microsoft.com/office/drawing/2014/main" id="{00000000-0008-0000-0200-0000601C0000}"/>
              </a:ext>
            </a:extLst>
          </xdr:cNvPr>
          <xdr:cNvSpPr txBox="1">
            <a:spLocks noChangeArrowheads="1"/>
          </xdr:cNvSpPr>
        </xdr:nvSpPr>
        <xdr:spPr bwMode="auto">
          <a:xfrm>
            <a:off x="8486583" y="3681412"/>
            <a:ext cx="462486" cy="22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tsrc</a:t>
            </a:r>
            <a:endParaRPr lang="ja-JP" altLang="ja-JP" b="1">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65" name="Text Box 91">
            <a:extLst>
              <a:ext uri="{FF2B5EF4-FFF2-40B4-BE49-F238E27FC236}">
                <a16:creationId xmlns:a16="http://schemas.microsoft.com/office/drawing/2014/main" id="{00000000-0008-0000-0200-0000611C0000}"/>
              </a:ext>
            </a:extLst>
          </xdr:cNvPr>
          <xdr:cNvSpPr txBox="1">
            <a:spLocks noChangeArrowheads="1"/>
          </xdr:cNvSpPr>
        </xdr:nvSpPr>
        <xdr:spPr bwMode="auto">
          <a:xfrm>
            <a:off x="4248954" y="3871912"/>
            <a:ext cx="507722" cy="22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tsnk</a:t>
            </a:r>
            <a:endParaRPr lang="ja-JP" altLang="ja-JP" b="1">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283" name="Text Box 91">
            <a:extLst>
              <a:ext uri="{FF2B5EF4-FFF2-40B4-BE49-F238E27FC236}">
                <a16:creationId xmlns:a16="http://schemas.microsoft.com/office/drawing/2014/main" id="{00000000-0008-0000-0200-0000731C0000}"/>
              </a:ext>
            </a:extLst>
          </xdr:cNvPr>
          <xdr:cNvSpPr txBox="1">
            <a:spLocks noChangeArrowheads="1"/>
          </xdr:cNvSpPr>
        </xdr:nvSpPr>
        <xdr:spPr bwMode="auto">
          <a:xfrm>
            <a:off x="7163884" y="3259137"/>
            <a:ext cx="52085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tsnk</a:t>
            </a:r>
            <a:endParaRPr lang="ja-JP" altLang="ja-JP" b="1">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grpSp>
    <xdr:clientData/>
  </xdr:twoCellAnchor>
  <xdr:twoCellAnchor>
    <xdr:from>
      <xdr:col>25</xdr:col>
      <xdr:colOff>457200</xdr:colOff>
      <xdr:row>28</xdr:row>
      <xdr:rowOff>257175</xdr:rowOff>
    </xdr:from>
    <xdr:to>
      <xdr:col>32</xdr:col>
      <xdr:colOff>390363</xdr:colOff>
      <xdr:row>44</xdr:row>
      <xdr:rowOff>249603</xdr:rowOff>
    </xdr:to>
    <xdr:grpSp>
      <xdr:nvGrpSpPr>
        <xdr:cNvPr id="7612" name="グループ化 7611">
          <a:extLst>
            <a:ext uri="{FF2B5EF4-FFF2-40B4-BE49-F238E27FC236}">
              <a16:creationId xmlns:a16="http://schemas.microsoft.com/office/drawing/2014/main" id="{00000000-0008-0000-0200-0000BC1D0000}"/>
            </a:ext>
          </a:extLst>
        </xdr:cNvPr>
        <xdr:cNvGrpSpPr/>
      </xdr:nvGrpSpPr>
      <xdr:grpSpPr>
        <a:xfrm>
          <a:off x="27592867" y="7944908"/>
          <a:ext cx="7163696" cy="4716828"/>
          <a:chOff x="2517860" y="1068919"/>
          <a:chExt cx="7159463" cy="4716828"/>
        </a:xfrm>
      </xdr:grpSpPr>
      <xdr:cxnSp macro="">
        <xdr:nvCxnSpPr>
          <xdr:cNvPr id="7613" name="直線コネクタ 7612">
            <a:extLst>
              <a:ext uri="{FF2B5EF4-FFF2-40B4-BE49-F238E27FC236}">
                <a16:creationId xmlns:a16="http://schemas.microsoft.com/office/drawing/2014/main" id="{00000000-0008-0000-0200-0000BD1D0000}"/>
              </a:ext>
            </a:extLst>
          </xdr:cNvPr>
          <xdr:cNvCxnSpPr>
            <a:cxnSpLocks/>
          </xdr:cNvCxnSpPr>
        </xdr:nvCxnSpPr>
        <xdr:spPr>
          <a:xfrm>
            <a:off x="5171799" y="1964079"/>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614" name="Text Box 46">
            <a:extLst>
              <a:ext uri="{FF2B5EF4-FFF2-40B4-BE49-F238E27FC236}">
                <a16:creationId xmlns:a16="http://schemas.microsoft.com/office/drawing/2014/main" id="{00000000-0008-0000-0200-0000BE1D0000}"/>
              </a:ext>
            </a:extLst>
          </xdr:cNvPr>
          <xdr:cNvSpPr txBox="1">
            <a:spLocks noChangeArrowheads="1"/>
          </xdr:cNvSpPr>
        </xdr:nvSpPr>
        <xdr:spPr bwMode="auto">
          <a:xfrm>
            <a:off x="4030784" y="5084959"/>
            <a:ext cx="758481" cy="23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Ron</a:t>
            </a:r>
            <a:r>
              <a:rPr kumimoji="1" lang="ja-JP" altLang="en-US"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a:t>
            </a: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Io</a:t>
            </a:r>
            <a:endParaRPr kumimoji="1" lang="ja-JP" altLang="ja-JP" sz="1000" b="0" i="0" u="none" strike="noStrike" cap="none" normalizeH="0" baseline="3000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615" name="直線コネクタ 7614">
            <a:extLst>
              <a:ext uri="{FF2B5EF4-FFF2-40B4-BE49-F238E27FC236}">
                <a16:creationId xmlns:a16="http://schemas.microsoft.com/office/drawing/2014/main" id="{00000000-0008-0000-0200-0000BF1D0000}"/>
              </a:ext>
            </a:extLst>
          </xdr:cNvPr>
          <xdr:cNvCxnSpPr>
            <a:cxnSpLocks/>
          </xdr:cNvCxnSpPr>
        </xdr:nvCxnSpPr>
        <xdr:spPr>
          <a:xfrm>
            <a:off x="3949976" y="1669636"/>
            <a:ext cx="36802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16" name="直線コネクタ 7615">
            <a:extLst>
              <a:ext uri="{FF2B5EF4-FFF2-40B4-BE49-F238E27FC236}">
                <a16:creationId xmlns:a16="http://schemas.microsoft.com/office/drawing/2014/main" id="{00000000-0008-0000-0200-0000C01D0000}"/>
              </a:ext>
            </a:extLst>
          </xdr:cNvPr>
          <xdr:cNvCxnSpPr>
            <a:cxnSpLocks/>
          </xdr:cNvCxnSpPr>
        </xdr:nvCxnSpPr>
        <xdr:spPr>
          <a:xfrm>
            <a:off x="4318005" y="1852579"/>
            <a:ext cx="225144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17" name="直線コネクタ 7616">
            <a:extLst>
              <a:ext uri="{FF2B5EF4-FFF2-40B4-BE49-F238E27FC236}">
                <a16:creationId xmlns:a16="http://schemas.microsoft.com/office/drawing/2014/main" id="{00000000-0008-0000-0200-0000C11D0000}"/>
              </a:ext>
            </a:extLst>
          </xdr:cNvPr>
          <xdr:cNvCxnSpPr>
            <a:cxnSpLocks/>
          </xdr:cNvCxnSpPr>
        </xdr:nvCxnSpPr>
        <xdr:spPr>
          <a:xfrm>
            <a:off x="4308485" y="1669636"/>
            <a:ext cx="0" cy="199551"/>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18" name="直線コネクタ 7617">
            <a:extLst>
              <a:ext uri="{FF2B5EF4-FFF2-40B4-BE49-F238E27FC236}">
                <a16:creationId xmlns:a16="http://schemas.microsoft.com/office/drawing/2014/main" id="{00000000-0008-0000-0200-0000C21D0000}"/>
              </a:ext>
            </a:extLst>
          </xdr:cNvPr>
          <xdr:cNvCxnSpPr>
            <a:cxnSpLocks/>
          </xdr:cNvCxnSpPr>
        </xdr:nvCxnSpPr>
        <xdr:spPr>
          <a:xfrm>
            <a:off x="3949976" y="1572269"/>
            <a:ext cx="131467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19" name="直線コネクタ 7618">
            <a:extLst>
              <a:ext uri="{FF2B5EF4-FFF2-40B4-BE49-F238E27FC236}">
                <a16:creationId xmlns:a16="http://schemas.microsoft.com/office/drawing/2014/main" id="{00000000-0008-0000-0200-0000C31D0000}"/>
              </a:ext>
            </a:extLst>
          </xdr:cNvPr>
          <xdr:cNvCxnSpPr>
            <a:cxnSpLocks/>
          </xdr:cNvCxnSpPr>
        </xdr:nvCxnSpPr>
        <xdr:spPr>
          <a:xfrm>
            <a:off x="5253374" y="1371499"/>
            <a:ext cx="131607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20" name="直線コネクタ 7619">
            <a:extLst>
              <a:ext uri="{FF2B5EF4-FFF2-40B4-BE49-F238E27FC236}">
                <a16:creationId xmlns:a16="http://schemas.microsoft.com/office/drawing/2014/main" id="{00000000-0008-0000-0200-0000C41D0000}"/>
              </a:ext>
            </a:extLst>
          </xdr:cNvPr>
          <xdr:cNvCxnSpPr/>
        </xdr:nvCxnSpPr>
        <xdr:spPr>
          <a:xfrm flipV="1">
            <a:off x="5253776" y="1371499"/>
            <a:ext cx="0" cy="199551"/>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21" name="直線コネクタ 7620">
            <a:extLst>
              <a:ext uri="{FF2B5EF4-FFF2-40B4-BE49-F238E27FC236}">
                <a16:creationId xmlns:a16="http://schemas.microsoft.com/office/drawing/2014/main" id="{00000000-0008-0000-0200-0000C51D0000}"/>
              </a:ext>
            </a:extLst>
          </xdr:cNvPr>
          <xdr:cNvCxnSpPr>
            <a:cxnSpLocks/>
          </xdr:cNvCxnSpPr>
        </xdr:nvCxnSpPr>
        <xdr:spPr>
          <a:xfrm>
            <a:off x="3996664" y="3573975"/>
            <a:ext cx="31244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22" name="直線コネクタ 7621">
            <a:extLst>
              <a:ext uri="{FF2B5EF4-FFF2-40B4-BE49-F238E27FC236}">
                <a16:creationId xmlns:a16="http://schemas.microsoft.com/office/drawing/2014/main" id="{00000000-0008-0000-0200-0000C61D0000}"/>
              </a:ext>
            </a:extLst>
          </xdr:cNvPr>
          <xdr:cNvCxnSpPr>
            <a:cxnSpLocks/>
          </xdr:cNvCxnSpPr>
        </xdr:nvCxnSpPr>
        <xdr:spPr>
          <a:xfrm>
            <a:off x="4865999" y="3953062"/>
            <a:ext cx="163833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23" name="直線コネクタ 7622">
            <a:extLst>
              <a:ext uri="{FF2B5EF4-FFF2-40B4-BE49-F238E27FC236}">
                <a16:creationId xmlns:a16="http://schemas.microsoft.com/office/drawing/2014/main" id="{00000000-0008-0000-0200-0000C71D0000}"/>
              </a:ext>
            </a:extLst>
          </xdr:cNvPr>
          <xdr:cNvCxnSpPr>
            <a:cxnSpLocks/>
          </xdr:cNvCxnSpPr>
        </xdr:nvCxnSpPr>
        <xdr:spPr>
          <a:xfrm>
            <a:off x="4299590" y="3573975"/>
            <a:ext cx="570837" cy="377085"/>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24" name="直線コネクタ 7623">
            <a:extLst>
              <a:ext uri="{FF2B5EF4-FFF2-40B4-BE49-F238E27FC236}">
                <a16:creationId xmlns:a16="http://schemas.microsoft.com/office/drawing/2014/main" id="{00000000-0008-0000-0200-0000C81D0000}"/>
              </a:ext>
            </a:extLst>
          </xdr:cNvPr>
          <xdr:cNvCxnSpPr>
            <a:cxnSpLocks/>
          </xdr:cNvCxnSpPr>
        </xdr:nvCxnSpPr>
        <xdr:spPr>
          <a:xfrm>
            <a:off x="4308485" y="1304262"/>
            <a:ext cx="0" cy="448148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25" name="直線コネクタ 7624">
            <a:extLst>
              <a:ext uri="{FF2B5EF4-FFF2-40B4-BE49-F238E27FC236}">
                <a16:creationId xmlns:a16="http://schemas.microsoft.com/office/drawing/2014/main" id="{00000000-0008-0000-0200-0000C91D0000}"/>
              </a:ext>
            </a:extLst>
          </xdr:cNvPr>
          <xdr:cNvCxnSpPr>
            <a:cxnSpLocks/>
          </xdr:cNvCxnSpPr>
        </xdr:nvCxnSpPr>
        <xdr:spPr>
          <a:xfrm>
            <a:off x="4633929" y="3415317"/>
            <a:ext cx="0" cy="23704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26" name="直線コネクタ 7625">
            <a:extLst>
              <a:ext uri="{FF2B5EF4-FFF2-40B4-BE49-F238E27FC236}">
                <a16:creationId xmlns:a16="http://schemas.microsoft.com/office/drawing/2014/main" id="{00000000-0008-0000-0200-0000CA1D0000}"/>
              </a:ext>
            </a:extLst>
          </xdr:cNvPr>
          <xdr:cNvCxnSpPr>
            <a:cxnSpLocks/>
          </xdr:cNvCxnSpPr>
        </xdr:nvCxnSpPr>
        <xdr:spPr>
          <a:xfrm>
            <a:off x="3968992" y="3231596"/>
            <a:ext cx="131396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27" name="直線コネクタ 7626">
            <a:extLst>
              <a:ext uri="{FF2B5EF4-FFF2-40B4-BE49-F238E27FC236}">
                <a16:creationId xmlns:a16="http://schemas.microsoft.com/office/drawing/2014/main" id="{00000000-0008-0000-0200-0000CB1D0000}"/>
              </a:ext>
            </a:extLst>
          </xdr:cNvPr>
          <xdr:cNvCxnSpPr>
            <a:cxnSpLocks/>
          </xdr:cNvCxnSpPr>
        </xdr:nvCxnSpPr>
        <xdr:spPr>
          <a:xfrm flipH="1">
            <a:off x="6227627" y="2852489"/>
            <a:ext cx="34182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nvGrpSpPr>
          <xdr:cNvPr id="7628" name="グループ化 7627">
            <a:extLst>
              <a:ext uri="{FF2B5EF4-FFF2-40B4-BE49-F238E27FC236}">
                <a16:creationId xmlns:a16="http://schemas.microsoft.com/office/drawing/2014/main" id="{00000000-0008-0000-0200-0000CC1D0000}"/>
              </a:ext>
            </a:extLst>
          </xdr:cNvPr>
          <xdr:cNvGrpSpPr/>
        </xdr:nvGrpSpPr>
        <xdr:grpSpPr>
          <a:xfrm>
            <a:off x="5273435" y="2852481"/>
            <a:ext cx="954187" cy="379081"/>
            <a:chOff x="2742540" y="1780175"/>
            <a:chExt cx="954688" cy="360000"/>
          </a:xfrm>
        </xdr:grpSpPr>
        <xdr:cxnSp macro="">
          <xdr:nvCxnSpPr>
            <xdr:cNvPr id="7751" name="直線コネクタ 7750">
              <a:extLst>
                <a:ext uri="{FF2B5EF4-FFF2-40B4-BE49-F238E27FC236}">
                  <a16:creationId xmlns:a16="http://schemas.microsoft.com/office/drawing/2014/main" id="{00000000-0008-0000-0200-0000471E0000}"/>
                </a:ext>
              </a:extLst>
            </xdr:cNvPr>
            <xdr:cNvCxnSpPr>
              <a:cxnSpLocks/>
            </xdr:cNvCxnSpPr>
          </xdr:nvCxnSpPr>
          <xdr:spPr>
            <a:xfrm flipV="1">
              <a:off x="2742540" y="1990809"/>
              <a:ext cx="244050" cy="14936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752" name="直線コネクタ 7751">
              <a:extLst>
                <a:ext uri="{FF2B5EF4-FFF2-40B4-BE49-F238E27FC236}">
                  <a16:creationId xmlns:a16="http://schemas.microsoft.com/office/drawing/2014/main" id="{00000000-0008-0000-0200-0000481E0000}"/>
                </a:ext>
              </a:extLst>
            </xdr:cNvPr>
            <xdr:cNvCxnSpPr>
              <a:cxnSpLocks/>
            </xdr:cNvCxnSpPr>
          </xdr:nvCxnSpPr>
          <xdr:spPr>
            <a:xfrm flipV="1">
              <a:off x="3211076" y="1780175"/>
              <a:ext cx="486152" cy="21063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753" name="直線コネクタ 7752">
              <a:extLst>
                <a:ext uri="{FF2B5EF4-FFF2-40B4-BE49-F238E27FC236}">
                  <a16:creationId xmlns:a16="http://schemas.microsoft.com/office/drawing/2014/main" id="{00000000-0008-0000-0200-0000491E0000}"/>
                </a:ext>
              </a:extLst>
            </xdr:cNvPr>
            <xdr:cNvCxnSpPr>
              <a:cxnSpLocks/>
            </xdr:cNvCxnSpPr>
          </xdr:nvCxnSpPr>
          <xdr:spPr>
            <a:xfrm>
              <a:off x="2979607" y="1990809"/>
              <a:ext cx="23146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cxnSp macro="">
        <xdr:nvCxnSpPr>
          <xdr:cNvPr id="7629" name="直線コネクタ 7628">
            <a:extLst>
              <a:ext uri="{FF2B5EF4-FFF2-40B4-BE49-F238E27FC236}">
                <a16:creationId xmlns:a16="http://schemas.microsoft.com/office/drawing/2014/main" id="{00000000-0008-0000-0200-0000CD1D0000}"/>
              </a:ext>
            </a:extLst>
          </xdr:cNvPr>
          <xdr:cNvCxnSpPr>
            <a:cxnSpLocks/>
          </xdr:cNvCxnSpPr>
        </xdr:nvCxnSpPr>
        <xdr:spPr>
          <a:xfrm>
            <a:off x="5500282" y="2656055"/>
            <a:ext cx="0" cy="31013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30" name="直線コネクタ 7629">
            <a:extLst>
              <a:ext uri="{FF2B5EF4-FFF2-40B4-BE49-F238E27FC236}">
                <a16:creationId xmlns:a16="http://schemas.microsoft.com/office/drawing/2014/main" id="{00000000-0008-0000-0200-0000CE1D0000}"/>
              </a:ext>
            </a:extLst>
          </xdr:cNvPr>
          <xdr:cNvCxnSpPr>
            <a:cxnSpLocks/>
          </xdr:cNvCxnSpPr>
        </xdr:nvCxnSpPr>
        <xdr:spPr>
          <a:xfrm>
            <a:off x="5720998" y="2656055"/>
            <a:ext cx="9716" cy="31013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31" name="直線コネクタ 7630">
            <a:extLst>
              <a:ext uri="{FF2B5EF4-FFF2-40B4-BE49-F238E27FC236}">
                <a16:creationId xmlns:a16="http://schemas.microsoft.com/office/drawing/2014/main" id="{00000000-0008-0000-0200-0000CF1D0000}"/>
              </a:ext>
            </a:extLst>
          </xdr:cNvPr>
          <xdr:cNvCxnSpPr>
            <a:cxnSpLocks/>
          </xdr:cNvCxnSpPr>
        </xdr:nvCxnSpPr>
        <xdr:spPr>
          <a:xfrm flipV="1">
            <a:off x="4080068" y="5447712"/>
            <a:ext cx="553861" cy="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32" name="直線コネクタ 7631">
            <a:extLst>
              <a:ext uri="{FF2B5EF4-FFF2-40B4-BE49-F238E27FC236}">
                <a16:creationId xmlns:a16="http://schemas.microsoft.com/office/drawing/2014/main" id="{00000000-0008-0000-0200-0000D01D0000}"/>
              </a:ext>
            </a:extLst>
          </xdr:cNvPr>
          <xdr:cNvCxnSpPr>
            <a:cxnSpLocks/>
          </xdr:cNvCxnSpPr>
        </xdr:nvCxnSpPr>
        <xdr:spPr>
          <a:xfrm>
            <a:off x="4626557" y="5447715"/>
            <a:ext cx="73370" cy="1048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33" name="直線コネクタ 7632">
            <a:extLst>
              <a:ext uri="{FF2B5EF4-FFF2-40B4-BE49-F238E27FC236}">
                <a16:creationId xmlns:a16="http://schemas.microsoft.com/office/drawing/2014/main" id="{00000000-0008-0000-0200-0000D11D0000}"/>
              </a:ext>
            </a:extLst>
          </xdr:cNvPr>
          <xdr:cNvCxnSpPr>
            <a:cxnSpLocks/>
          </xdr:cNvCxnSpPr>
        </xdr:nvCxnSpPr>
        <xdr:spPr>
          <a:xfrm>
            <a:off x="4699928" y="5552527"/>
            <a:ext cx="82379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34" name="直線コネクタ 7633">
            <a:extLst>
              <a:ext uri="{FF2B5EF4-FFF2-40B4-BE49-F238E27FC236}">
                <a16:creationId xmlns:a16="http://schemas.microsoft.com/office/drawing/2014/main" id="{00000000-0008-0000-0200-0000D21D0000}"/>
              </a:ext>
            </a:extLst>
          </xdr:cNvPr>
          <xdr:cNvCxnSpPr>
            <a:cxnSpLocks/>
          </xdr:cNvCxnSpPr>
        </xdr:nvCxnSpPr>
        <xdr:spPr>
          <a:xfrm>
            <a:off x="5256459" y="1149267"/>
            <a:ext cx="0" cy="461624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35" name="直線コネクタ 7634">
            <a:extLst>
              <a:ext uri="{FF2B5EF4-FFF2-40B4-BE49-F238E27FC236}">
                <a16:creationId xmlns:a16="http://schemas.microsoft.com/office/drawing/2014/main" id="{00000000-0008-0000-0200-0000D31D0000}"/>
              </a:ext>
            </a:extLst>
          </xdr:cNvPr>
          <xdr:cNvCxnSpPr>
            <a:cxnSpLocks/>
          </xdr:cNvCxnSpPr>
        </xdr:nvCxnSpPr>
        <xdr:spPr>
          <a:xfrm flipH="1">
            <a:off x="5501494" y="4431690"/>
            <a:ext cx="230732" cy="112083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36" name="直線コネクタ 7635">
            <a:extLst>
              <a:ext uri="{FF2B5EF4-FFF2-40B4-BE49-F238E27FC236}">
                <a16:creationId xmlns:a16="http://schemas.microsoft.com/office/drawing/2014/main" id="{00000000-0008-0000-0200-0000D41D0000}"/>
              </a:ext>
            </a:extLst>
          </xdr:cNvPr>
          <xdr:cNvCxnSpPr>
            <a:cxnSpLocks/>
          </xdr:cNvCxnSpPr>
        </xdr:nvCxnSpPr>
        <xdr:spPr>
          <a:xfrm>
            <a:off x="5729037" y="4431690"/>
            <a:ext cx="75942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37" name="直線コネクタ 7636">
            <a:extLst>
              <a:ext uri="{FF2B5EF4-FFF2-40B4-BE49-F238E27FC236}">
                <a16:creationId xmlns:a16="http://schemas.microsoft.com/office/drawing/2014/main" id="{00000000-0008-0000-0200-0000D51D0000}"/>
              </a:ext>
            </a:extLst>
          </xdr:cNvPr>
          <xdr:cNvCxnSpPr/>
        </xdr:nvCxnSpPr>
        <xdr:spPr>
          <a:xfrm>
            <a:off x="6799663" y="1373394"/>
            <a:ext cx="97385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38" name="直線コネクタ 7637">
            <a:extLst>
              <a:ext uri="{FF2B5EF4-FFF2-40B4-BE49-F238E27FC236}">
                <a16:creationId xmlns:a16="http://schemas.microsoft.com/office/drawing/2014/main" id="{00000000-0008-0000-0200-0000D61D0000}"/>
              </a:ext>
            </a:extLst>
          </xdr:cNvPr>
          <xdr:cNvCxnSpPr>
            <a:cxnSpLocks/>
          </xdr:cNvCxnSpPr>
        </xdr:nvCxnSpPr>
        <xdr:spPr>
          <a:xfrm>
            <a:off x="7773511" y="1574163"/>
            <a:ext cx="161379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39" name="直線コネクタ 7638">
            <a:extLst>
              <a:ext uri="{FF2B5EF4-FFF2-40B4-BE49-F238E27FC236}">
                <a16:creationId xmlns:a16="http://schemas.microsoft.com/office/drawing/2014/main" id="{00000000-0008-0000-0200-0000D71D0000}"/>
              </a:ext>
            </a:extLst>
          </xdr:cNvPr>
          <xdr:cNvCxnSpPr/>
        </xdr:nvCxnSpPr>
        <xdr:spPr>
          <a:xfrm>
            <a:off x="7763994" y="1373394"/>
            <a:ext cx="0" cy="196212"/>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40" name="直線コネクタ 7639">
            <a:extLst>
              <a:ext uri="{FF2B5EF4-FFF2-40B4-BE49-F238E27FC236}">
                <a16:creationId xmlns:a16="http://schemas.microsoft.com/office/drawing/2014/main" id="{00000000-0008-0000-0200-0000D81D0000}"/>
              </a:ext>
            </a:extLst>
          </xdr:cNvPr>
          <xdr:cNvCxnSpPr>
            <a:cxnSpLocks/>
          </xdr:cNvCxnSpPr>
        </xdr:nvCxnSpPr>
        <xdr:spPr>
          <a:xfrm>
            <a:off x="6799663" y="1853308"/>
            <a:ext cx="193818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41" name="直線コネクタ 7640">
            <a:extLst>
              <a:ext uri="{FF2B5EF4-FFF2-40B4-BE49-F238E27FC236}">
                <a16:creationId xmlns:a16="http://schemas.microsoft.com/office/drawing/2014/main" id="{00000000-0008-0000-0200-0000D91D0000}"/>
              </a:ext>
            </a:extLst>
          </xdr:cNvPr>
          <xdr:cNvCxnSpPr>
            <a:cxnSpLocks/>
          </xdr:cNvCxnSpPr>
        </xdr:nvCxnSpPr>
        <xdr:spPr>
          <a:xfrm>
            <a:off x="8737844" y="1670366"/>
            <a:ext cx="6494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42" name="直線コネクタ 7641">
            <a:extLst>
              <a:ext uri="{FF2B5EF4-FFF2-40B4-BE49-F238E27FC236}">
                <a16:creationId xmlns:a16="http://schemas.microsoft.com/office/drawing/2014/main" id="{00000000-0008-0000-0200-0000DA1D0000}"/>
              </a:ext>
            </a:extLst>
          </xdr:cNvPr>
          <xdr:cNvCxnSpPr/>
        </xdr:nvCxnSpPr>
        <xdr:spPr>
          <a:xfrm flipV="1">
            <a:off x="8728323" y="1670366"/>
            <a:ext cx="0" cy="18287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43" name="直線コネクタ 7642">
            <a:extLst>
              <a:ext uri="{FF2B5EF4-FFF2-40B4-BE49-F238E27FC236}">
                <a16:creationId xmlns:a16="http://schemas.microsoft.com/office/drawing/2014/main" id="{00000000-0008-0000-0200-0000DB1D0000}"/>
              </a:ext>
            </a:extLst>
          </xdr:cNvPr>
          <xdr:cNvCxnSpPr>
            <a:cxnSpLocks/>
          </xdr:cNvCxnSpPr>
        </xdr:nvCxnSpPr>
        <xdr:spPr>
          <a:xfrm flipH="1">
            <a:off x="4535950" y="1574875"/>
            <a:ext cx="4434138"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44" name="直線コネクタ 7643">
            <a:extLst>
              <a:ext uri="{FF2B5EF4-FFF2-40B4-BE49-F238E27FC236}">
                <a16:creationId xmlns:a16="http://schemas.microsoft.com/office/drawing/2014/main" id="{00000000-0008-0000-0200-0000DC1D0000}"/>
              </a:ext>
            </a:extLst>
          </xdr:cNvPr>
          <xdr:cNvCxnSpPr>
            <a:cxnSpLocks/>
          </xdr:cNvCxnSpPr>
        </xdr:nvCxnSpPr>
        <xdr:spPr>
          <a:xfrm flipH="1">
            <a:off x="4535950" y="1849207"/>
            <a:ext cx="4434138"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45" name="直線コネクタ 7644">
            <a:extLst>
              <a:ext uri="{FF2B5EF4-FFF2-40B4-BE49-F238E27FC236}">
                <a16:creationId xmlns:a16="http://schemas.microsoft.com/office/drawing/2014/main" id="{00000000-0008-0000-0200-0000DD1D0000}"/>
              </a:ext>
            </a:extLst>
          </xdr:cNvPr>
          <xdr:cNvCxnSpPr>
            <a:cxnSpLocks/>
          </xdr:cNvCxnSpPr>
        </xdr:nvCxnSpPr>
        <xdr:spPr>
          <a:xfrm>
            <a:off x="8239737" y="2609768"/>
            <a:ext cx="0" cy="308276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46" name="直線コネクタ 7645">
            <a:extLst>
              <a:ext uri="{FF2B5EF4-FFF2-40B4-BE49-F238E27FC236}">
                <a16:creationId xmlns:a16="http://schemas.microsoft.com/office/drawing/2014/main" id="{00000000-0008-0000-0200-0000DE1D0000}"/>
              </a:ext>
            </a:extLst>
          </xdr:cNvPr>
          <xdr:cNvCxnSpPr>
            <a:cxnSpLocks/>
          </xdr:cNvCxnSpPr>
        </xdr:nvCxnSpPr>
        <xdr:spPr>
          <a:xfrm flipH="1">
            <a:off x="8489081" y="2644999"/>
            <a:ext cx="1193" cy="3008004"/>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47" name="直線コネクタ 7646">
            <a:extLst>
              <a:ext uri="{FF2B5EF4-FFF2-40B4-BE49-F238E27FC236}">
                <a16:creationId xmlns:a16="http://schemas.microsoft.com/office/drawing/2014/main" id="{00000000-0008-0000-0200-0000DF1D0000}"/>
              </a:ext>
            </a:extLst>
          </xdr:cNvPr>
          <xdr:cNvCxnSpPr>
            <a:cxnSpLocks/>
          </xdr:cNvCxnSpPr>
        </xdr:nvCxnSpPr>
        <xdr:spPr>
          <a:xfrm>
            <a:off x="7747307" y="1068919"/>
            <a:ext cx="19978" cy="4649022"/>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48" name="直線コネクタ 7647">
            <a:extLst>
              <a:ext uri="{FF2B5EF4-FFF2-40B4-BE49-F238E27FC236}">
                <a16:creationId xmlns:a16="http://schemas.microsoft.com/office/drawing/2014/main" id="{00000000-0008-0000-0200-0000E01D0000}"/>
              </a:ext>
            </a:extLst>
          </xdr:cNvPr>
          <xdr:cNvCxnSpPr>
            <a:cxnSpLocks/>
          </xdr:cNvCxnSpPr>
        </xdr:nvCxnSpPr>
        <xdr:spPr>
          <a:xfrm flipH="1">
            <a:off x="6821890" y="2852462"/>
            <a:ext cx="95358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49" name="直線コネクタ 7648">
            <a:extLst>
              <a:ext uri="{FF2B5EF4-FFF2-40B4-BE49-F238E27FC236}">
                <a16:creationId xmlns:a16="http://schemas.microsoft.com/office/drawing/2014/main" id="{00000000-0008-0000-0200-0000E11D0000}"/>
              </a:ext>
            </a:extLst>
          </xdr:cNvPr>
          <xdr:cNvCxnSpPr>
            <a:cxnSpLocks/>
          </xdr:cNvCxnSpPr>
        </xdr:nvCxnSpPr>
        <xdr:spPr>
          <a:xfrm flipH="1">
            <a:off x="5120581" y="3233167"/>
            <a:ext cx="4231751"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grpSp>
        <xdr:nvGrpSpPr>
          <xdr:cNvPr id="7650" name="グループ化 7649">
            <a:extLst>
              <a:ext uri="{FF2B5EF4-FFF2-40B4-BE49-F238E27FC236}">
                <a16:creationId xmlns:a16="http://schemas.microsoft.com/office/drawing/2014/main" id="{00000000-0008-0000-0200-0000E21D0000}"/>
              </a:ext>
            </a:extLst>
          </xdr:cNvPr>
          <xdr:cNvGrpSpPr/>
        </xdr:nvGrpSpPr>
        <xdr:grpSpPr>
          <a:xfrm flipH="1">
            <a:off x="7771821" y="2852481"/>
            <a:ext cx="947827" cy="379081"/>
            <a:chOff x="5229121" y="1780175"/>
            <a:chExt cx="954688" cy="360000"/>
          </a:xfrm>
        </xdr:grpSpPr>
        <xdr:cxnSp macro="">
          <xdr:nvCxnSpPr>
            <xdr:cNvPr id="7748" name="直線コネクタ 7747">
              <a:extLst>
                <a:ext uri="{FF2B5EF4-FFF2-40B4-BE49-F238E27FC236}">
                  <a16:creationId xmlns:a16="http://schemas.microsoft.com/office/drawing/2014/main" id="{00000000-0008-0000-0200-0000441E0000}"/>
                </a:ext>
              </a:extLst>
            </xdr:cNvPr>
            <xdr:cNvCxnSpPr>
              <a:cxnSpLocks/>
            </xdr:cNvCxnSpPr>
          </xdr:nvCxnSpPr>
          <xdr:spPr>
            <a:xfrm flipV="1">
              <a:off x="5229121" y="1990809"/>
              <a:ext cx="244050" cy="14936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749" name="直線コネクタ 7748">
              <a:extLst>
                <a:ext uri="{FF2B5EF4-FFF2-40B4-BE49-F238E27FC236}">
                  <a16:creationId xmlns:a16="http://schemas.microsoft.com/office/drawing/2014/main" id="{00000000-0008-0000-0200-0000451E0000}"/>
                </a:ext>
              </a:extLst>
            </xdr:cNvPr>
            <xdr:cNvCxnSpPr>
              <a:cxnSpLocks/>
            </xdr:cNvCxnSpPr>
          </xdr:nvCxnSpPr>
          <xdr:spPr>
            <a:xfrm flipV="1">
              <a:off x="5697657" y="1780175"/>
              <a:ext cx="486152" cy="21063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750" name="直線コネクタ 7749">
              <a:extLst>
                <a:ext uri="{FF2B5EF4-FFF2-40B4-BE49-F238E27FC236}">
                  <a16:creationId xmlns:a16="http://schemas.microsoft.com/office/drawing/2014/main" id="{00000000-0008-0000-0200-0000461E0000}"/>
                </a:ext>
              </a:extLst>
            </xdr:cNvPr>
            <xdr:cNvCxnSpPr>
              <a:cxnSpLocks/>
            </xdr:cNvCxnSpPr>
          </xdr:nvCxnSpPr>
          <xdr:spPr>
            <a:xfrm>
              <a:off x="5466188" y="1990809"/>
              <a:ext cx="23146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cxnSp macro="">
        <xdr:nvCxnSpPr>
          <xdr:cNvPr id="7651" name="直線コネクタ 7650">
            <a:extLst>
              <a:ext uri="{FF2B5EF4-FFF2-40B4-BE49-F238E27FC236}">
                <a16:creationId xmlns:a16="http://schemas.microsoft.com/office/drawing/2014/main" id="{00000000-0008-0000-0200-0000E31D0000}"/>
              </a:ext>
            </a:extLst>
          </xdr:cNvPr>
          <xdr:cNvCxnSpPr>
            <a:cxnSpLocks/>
          </xdr:cNvCxnSpPr>
        </xdr:nvCxnSpPr>
        <xdr:spPr>
          <a:xfrm>
            <a:off x="8719787" y="3244952"/>
            <a:ext cx="66751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52" name="直線コネクタ 7651">
            <a:extLst>
              <a:ext uri="{FF2B5EF4-FFF2-40B4-BE49-F238E27FC236}">
                <a16:creationId xmlns:a16="http://schemas.microsoft.com/office/drawing/2014/main" id="{00000000-0008-0000-0200-0000E41D0000}"/>
              </a:ext>
            </a:extLst>
          </xdr:cNvPr>
          <xdr:cNvCxnSpPr>
            <a:cxnSpLocks/>
          </xdr:cNvCxnSpPr>
        </xdr:nvCxnSpPr>
        <xdr:spPr>
          <a:xfrm>
            <a:off x="6799663" y="3951059"/>
            <a:ext cx="192012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53" name="直線コネクタ 7652">
            <a:extLst>
              <a:ext uri="{FF2B5EF4-FFF2-40B4-BE49-F238E27FC236}">
                <a16:creationId xmlns:a16="http://schemas.microsoft.com/office/drawing/2014/main" id="{00000000-0008-0000-0200-0000E51D0000}"/>
              </a:ext>
            </a:extLst>
          </xdr:cNvPr>
          <xdr:cNvCxnSpPr>
            <a:cxnSpLocks/>
          </xdr:cNvCxnSpPr>
        </xdr:nvCxnSpPr>
        <xdr:spPr>
          <a:xfrm flipH="1">
            <a:off x="8710593" y="3582386"/>
            <a:ext cx="570837" cy="373749"/>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54" name="直線コネクタ 7653">
            <a:extLst>
              <a:ext uri="{FF2B5EF4-FFF2-40B4-BE49-F238E27FC236}">
                <a16:creationId xmlns:a16="http://schemas.microsoft.com/office/drawing/2014/main" id="{00000000-0008-0000-0200-0000E61D0000}"/>
              </a:ext>
            </a:extLst>
          </xdr:cNvPr>
          <xdr:cNvCxnSpPr>
            <a:cxnSpLocks/>
          </xdr:cNvCxnSpPr>
        </xdr:nvCxnSpPr>
        <xdr:spPr>
          <a:xfrm>
            <a:off x="9281430" y="3582386"/>
            <a:ext cx="14180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55" name="直線コネクタ 7654">
            <a:extLst>
              <a:ext uri="{FF2B5EF4-FFF2-40B4-BE49-F238E27FC236}">
                <a16:creationId xmlns:a16="http://schemas.microsoft.com/office/drawing/2014/main" id="{00000000-0008-0000-0200-0000E71D0000}"/>
              </a:ext>
            </a:extLst>
          </xdr:cNvPr>
          <xdr:cNvCxnSpPr>
            <a:cxnSpLocks/>
          </xdr:cNvCxnSpPr>
        </xdr:nvCxnSpPr>
        <xdr:spPr>
          <a:xfrm>
            <a:off x="8739974" y="1229784"/>
            <a:ext cx="0" cy="4488157"/>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56" name="直線コネクタ 7655">
            <a:extLst>
              <a:ext uri="{FF2B5EF4-FFF2-40B4-BE49-F238E27FC236}">
                <a16:creationId xmlns:a16="http://schemas.microsoft.com/office/drawing/2014/main" id="{00000000-0008-0000-0200-0000E81D0000}"/>
              </a:ext>
            </a:extLst>
          </xdr:cNvPr>
          <xdr:cNvCxnSpPr>
            <a:cxnSpLocks/>
          </xdr:cNvCxnSpPr>
        </xdr:nvCxnSpPr>
        <xdr:spPr>
          <a:xfrm>
            <a:off x="6841169" y="4431690"/>
            <a:ext cx="141974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57" name="直線コネクタ 7656">
            <a:extLst>
              <a:ext uri="{FF2B5EF4-FFF2-40B4-BE49-F238E27FC236}">
                <a16:creationId xmlns:a16="http://schemas.microsoft.com/office/drawing/2014/main" id="{00000000-0008-0000-0200-0000E91D0000}"/>
              </a:ext>
            </a:extLst>
          </xdr:cNvPr>
          <xdr:cNvCxnSpPr>
            <a:cxnSpLocks/>
          </xdr:cNvCxnSpPr>
        </xdr:nvCxnSpPr>
        <xdr:spPr>
          <a:xfrm>
            <a:off x="8264803" y="4431690"/>
            <a:ext cx="223395" cy="112545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58" name="直線コネクタ 7657">
            <a:extLst>
              <a:ext uri="{FF2B5EF4-FFF2-40B4-BE49-F238E27FC236}">
                <a16:creationId xmlns:a16="http://schemas.microsoft.com/office/drawing/2014/main" id="{00000000-0008-0000-0200-0000EA1D0000}"/>
              </a:ext>
            </a:extLst>
          </xdr:cNvPr>
          <xdr:cNvCxnSpPr>
            <a:cxnSpLocks/>
          </xdr:cNvCxnSpPr>
        </xdr:nvCxnSpPr>
        <xdr:spPr>
          <a:xfrm>
            <a:off x="8968289" y="3323081"/>
            <a:ext cx="0" cy="23704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59" name="直線コネクタ 7658">
            <a:extLst>
              <a:ext uri="{FF2B5EF4-FFF2-40B4-BE49-F238E27FC236}">
                <a16:creationId xmlns:a16="http://schemas.microsoft.com/office/drawing/2014/main" id="{00000000-0008-0000-0200-0000EB1D0000}"/>
              </a:ext>
            </a:extLst>
          </xdr:cNvPr>
          <xdr:cNvCxnSpPr>
            <a:cxnSpLocks/>
          </xdr:cNvCxnSpPr>
        </xdr:nvCxnSpPr>
        <xdr:spPr>
          <a:xfrm flipH="1">
            <a:off x="4488986" y="3776305"/>
            <a:ext cx="4934246"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60" name="直線コネクタ 7659">
            <a:extLst>
              <a:ext uri="{FF2B5EF4-FFF2-40B4-BE49-F238E27FC236}">
                <a16:creationId xmlns:a16="http://schemas.microsoft.com/office/drawing/2014/main" id="{00000000-0008-0000-0200-0000EC1D0000}"/>
              </a:ext>
            </a:extLst>
          </xdr:cNvPr>
          <xdr:cNvCxnSpPr>
            <a:cxnSpLocks/>
          </xdr:cNvCxnSpPr>
        </xdr:nvCxnSpPr>
        <xdr:spPr>
          <a:xfrm>
            <a:off x="8488199" y="5555866"/>
            <a:ext cx="48061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61" name="直線コネクタ 7660">
            <a:extLst>
              <a:ext uri="{FF2B5EF4-FFF2-40B4-BE49-F238E27FC236}">
                <a16:creationId xmlns:a16="http://schemas.microsoft.com/office/drawing/2014/main" id="{00000000-0008-0000-0200-0000ED1D0000}"/>
              </a:ext>
            </a:extLst>
          </xdr:cNvPr>
          <xdr:cNvCxnSpPr>
            <a:cxnSpLocks/>
          </xdr:cNvCxnSpPr>
        </xdr:nvCxnSpPr>
        <xdr:spPr>
          <a:xfrm flipH="1">
            <a:off x="8947580" y="5447712"/>
            <a:ext cx="79732" cy="1048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62" name="直線コネクタ 7661">
            <a:extLst>
              <a:ext uri="{FF2B5EF4-FFF2-40B4-BE49-F238E27FC236}">
                <a16:creationId xmlns:a16="http://schemas.microsoft.com/office/drawing/2014/main" id="{00000000-0008-0000-0200-0000EE1D0000}"/>
              </a:ext>
            </a:extLst>
          </xdr:cNvPr>
          <xdr:cNvCxnSpPr>
            <a:cxnSpLocks/>
          </xdr:cNvCxnSpPr>
        </xdr:nvCxnSpPr>
        <xdr:spPr>
          <a:xfrm>
            <a:off x="9026055" y="5447712"/>
            <a:ext cx="50507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63" name="直線コネクタ 7662">
            <a:extLst>
              <a:ext uri="{FF2B5EF4-FFF2-40B4-BE49-F238E27FC236}">
                <a16:creationId xmlns:a16="http://schemas.microsoft.com/office/drawing/2014/main" id="{00000000-0008-0000-0200-0000EF1D0000}"/>
              </a:ext>
            </a:extLst>
          </xdr:cNvPr>
          <xdr:cNvCxnSpPr>
            <a:cxnSpLocks/>
          </xdr:cNvCxnSpPr>
        </xdr:nvCxnSpPr>
        <xdr:spPr>
          <a:xfrm>
            <a:off x="5251956" y="195380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64" name="直線コネクタ 7663">
            <a:extLst>
              <a:ext uri="{FF2B5EF4-FFF2-40B4-BE49-F238E27FC236}">
                <a16:creationId xmlns:a16="http://schemas.microsoft.com/office/drawing/2014/main" id="{00000000-0008-0000-0200-0000F01D0000}"/>
              </a:ext>
            </a:extLst>
          </xdr:cNvPr>
          <xdr:cNvCxnSpPr>
            <a:cxnSpLocks/>
          </xdr:cNvCxnSpPr>
        </xdr:nvCxnSpPr>
        <xdr:spPr>
          <a:xfrm>
            <a:off x="6227627" y="1924182"/>
            <a:ext cx="0" cy="1150108"/>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65" name="直線コネクタ 7664">
            <a:extLst>
              <a:ext uri="{FF2B5EF4-FFF2-40B4-BE49-F238E27FC236}">
                <a16:creationId xmlns:a16="http://schemas.microsoft.com/office/drawing/2014/main" id="{00000000-0008-0000-0200-0000F11D0000}"/>
              </a:ext>
            </a:extLst>
          </xdr:cNvPr>
          <xdr:cNvCxnSpPr>
            <a:cxnSpLocks/>
          </xdr:cNvCxnSpPr>
        </xdr:nvCxnSpPr>
        <xdr:spPr>
          <a:xfrm>
            <a:off x="6227627" y="195380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66" name="直線コネクタ 7665">
            <a:extLst>
              <a:ext uri="{FF2B5EF4-FFF2-40B4-BE49-F238E27FC236}">
                <a16:creationId xmlns:a16="http://schemas.microsoft.com/office/drawing/2014/main" id="{00000000-0008-0000-0200-0000F21D0000}"/>
              </a:ext>
            </a:extLst>
          </xdr:cNvPr>
          <xdr:cNvCxnSpPr>
            <a:cxnSpLocks/>
          </xdr:cNvCxnSpPr>
        </xdr:nvCxnSpPr>
        <xdr:spPr>
          <a:xfrm>
            <a:off x="3949976" y="2143349"/>
            <a:ext cx="132284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67" name="直線コネクタ 7666">
            <a:extLst>
              <a:ext uri="{FF2B5EF4-FFF2-40B4-BE49-F238E27FC236}">
                <a16:creationId xmlns:a16="http://schemas.microsoft.com/office/drawing/2014/main" id="{00000000-0008-0000-0200-0000F31D0000}"/>
              </a:ext>
            </a:extLst>
          </xdr:cNvPr>
          <xdr:cNvCxnSpPr>
            <a:cxnSpLocks/>
          </xdr:cNvCxnSpPr>
        </xdr:nvCxnSpPr>
        <xdr:spPr>
          <a:xfrm>
            <a:off x="5264648" y="1962789"/>
            <a:ext cx="96297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68" name="直線コネクタ 7667">
            <a:extLst>
              <a:ext uri="{FF2B5EF4-FFF2-40B4-BE49-F238E27FC236}">
                <a16:creationId xmlns:a16="http://schemas.microsoft.com/office/drawing/2014/main" id="{00000000-0008-0000-0200-0000F41D0000}"/>
              </a:ext>
            </a:extLst>
          </xdr:cNvPr>
          <xdr:cNvCxnSpPr>
            <a:cxnSpLocks/>
          </xdr:cNvCxnSpPr>
        </xdr:nvCxnSpPr>
        <xdr:spPr>
          <a:xfrm>
            <a:off x="6227627" y="2144711"/>
            <a:ext cx="34182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69" name="直線コネクタ 7668">
            <a:extLst>
              <a:ext uri="{FF2B5EF4-FFF2-40B4-BE49-F238E27FC236}">
                <a16:creationId xmlns:a16="http://schemas.microsoft.com/office/drawing/2014/main" id="{00000000-0008-0000-0200-0000F51D0000}"/>
              </a:ext>
            </a:extLst>
          </xdr:cNvPr>
          <xdr:cNvCxnSpPr>
            <a:cxnSpLocks/>
          </xdr:cNvCxnSpPr>
        </xdr:nvCxnSpPr>
        <xdr:spPr>
          <a:xfrm flipH="1">
            <a:off x="5120581" y="2143349"/>
            <a:ext cx="4188413"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70" name="直線コネクタ 7669">
            <a:extLst>
              <a:ext uri="{FF2B5EF4-FFF2-40B4-BE49-F238E27FC236}">
                <a16:creationId xmlns:a16="http://schemas.microsoft.com/office/drawing/2014/main" id="{00000000-0008-0000-0200-0000F61D0000}"/>
              </a:ext>
            </a:extLst>
          </xdr:cNvPr>
          <xdr:cNvCxnSpPr>
            <a:cxnSpLocks/>
          </xdr:cNvCxnSpPr>
        </xdr:nvCxnSpPr>
        <xdr:spPr>
          <a:xfrm>
            <a:off x="7763994" y="213436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71" name="直線コネクタ 7670">
            <a:extLst>
              <a:ext uri="{FF2B5EF4-FFF2-40B4-BE49-F238E27FC236}">
                <a16:creationId xmlns:a16="http://schemas.microsoft.com/office/drawing/2014/main" id="{00000000-0008-0000-0200-0000F71D0000}"/>
              </a:ext>
            </a:extLst>
          </xdr:cNvPr>
          <xdr:cNvCxnSpPr>
            <a:cxnSpLocks/>
          </xdr:cNvCxnSpPr>
        </xdr:nvCxnSpPr>
        <xdr:spPr>
          <a:xfrm>
            <a:off x="8726969" y="213436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72" name="直線コネクタ 7671">
            <a:extLst>
              <a:ext uri="{FF2B5EF4-FFF2-40B4-BE49-F238E27FC236}">
                <a16:creationId xmlns:a16="http://schemas.microsoft.com/office/drawing/2014/main" id="{00000000-0008-0000-0200-0000F81D0000}"/>
              </a:ext>
            </a:extLst>
          </xdr:cNvPr>
          <xdr:cNvCxnSpPr>
            <a:cxnSpLocks/>
          </xdr:cNvCxnSpPr>
        </xdr:nvCxnSpPr>
        <xdr:spPr>
          <a:xfrm>
            <a:off x="7763994" y="2313875"/>
            <a:ext cx="96297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73" name="直線コネクタ 7672">
            <a:extLst>
              <a:ext uri="{FF2B5EF4-FFF2-40B4-BE49-F238E27FC236}">
                <a16:creationId xmlns:a16="http://schemas.microsoft.com/office/drawing/2014/main" id="{00000000-0008-0000-0200-0000F91D0000}"/>
              </a:ext>
            </a:extLst>
          </xdr:cNvPr>
          <xdr:cNvCxnSpPr>
            <a:cxnSpLocks/>
          </xdr:cNvCxnSpPr>
        </xdr:nvCxnSpPr>
        <xdr:spPr>
          <a:xfrm>
            <a:off x="6799663" y="2133334"/>
            <a:ext cx="96297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74" name="直線コネクタ 7673">
            <a:extLst>
              <a:ext uri="{FF2B5EF4-FFF2-40B4-BE49-F238E27FC236}">
                <a16:creationId xmlns:a16="http://schemas.microsoft.com/office/drawing/2014/main" id="{00000000-0008-0000-0200-0000FA1D0000}"/>
              </a:ext>
            </a:extLst>
          </xdr:cNvPr>
          <xdr:cNvCxnSpPr>
            <a:cxnSpLocks/>
          </xdr:cNvCxnSpPr>
        </xdr:nvCxnSpPr>
        <xdr:spPr>
          <a:xfrm>
            <a:off x="8737844" y="2150383"/>
            <a:ext cx="6494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75" name="直線コネクタ 7674">
            <a:extLst>
              <a:ext uri="{FF2B5EF4-FFF2-40B4-BE49-F238E27FC236}">
                <a16:creationId xmlns:a16="http://schemas.microsoft.com/office/drawing/2014/main" id="{00000000-0008-0000-0200-0000FB1D0000}"/>
              </a:ext>
            </a:extLst>
          </xdr:cNvPr>
          <xdr:cNvCxnSpPr>
            <a:cxnSpLocks/>
          </xdr:cNvCxnSpPr>
        </xdr:nvCxnSpPr>
        <xdr:spPr>
          <a:xfrm flipH="1">
            <a:off x="4004289" y="5394144"/>
            <a:ext cx="5526839"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76" name="直線コネクタ 7675">
            <a:extLst>
              <a:ext uri="{FF2B5EF4-FFF2-40B4-BE49-F238E27FC236}">
                <a16:creationId xmlns:a16="http://schemas.microsoft.com/office/drawing/2014/main" id="{00000000-0008-0000-0200-0000FC1D0000}"/>
              </a:ext>
            </a:extLst>
          </xdr:cNvPr>
          <xdr:cNvCxnSpPr>
            <a:cxnSpLocks/>
          </xdr:cNvCxnSpPr>
        </xdr:nvCxnSpPr>
        <xdr:spPr>
          <a:xfrm>
            <a:off x="4865999" y="2455756"/>
            <a:ext cx="0" cy="162658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77" name="直線コネクタ 7676">
            <a:extLst>
              <a:ext uri="{FF2B5EF4-FFF2-40B4-BE49-F238E27FC236}">
                <a16:creationId xmlns:a16="http://schemas.microsoft.com/office/drawing/2014/main" id="{00000000-0008-0000-0200-0000FD1D0000}"/>
              </a:ext>
            </a:extLst>
          </xdr:cNvPr>
          <xdr:cNvCxnSpPr>
            <a:cxnSpLocks/>
          </xdr:cNvCxnSpPr>
        </xdr:nvCxnSpPr>
        <xdr:spPr>
          <a:xfrm>
            <a:off x="4301672" y="2575671"/>
            <a:ext cx="0" cy="17620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78" name="直線コネクタ 7677">
            <a:extLst>
              <a:ext uri="{FF2B5EF4-FFF2-40B4-BE49-F238E27FC236}">
                <a16:creationId xmlns:a16="http://schemas.microsoft.com/office/drawing/2014/main" id="{00000000-0008-0000-0200-0000FE1D0000}"/>
              </a:ext>
            </a:extLst>
          </xdr:cNvPr>
          <xdr:cNvCxnSpPr>
            <a:cxnSpLocks/>
          </xdr:cNvCxnSpPr>
        </xdr:nvCxnSpPr>
        <xdr:spPr>
          <a:xfrm>
            <a:off x="4864824" y="2575671"/>
            <a:ext cx="0" cy="17620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79" name="直線コネクタ 7678">
            <a:extLst>
              <a:ext uri="{FF2B5EF4-FFF2-40B4-BE49-F238E27FC236}">
                <a16:creationId xmlns:a16="http://schemas.microsoft.com/office/drawing/2014/main" id="{00000000-0008-0000-0200-0000FF1D0000}"/>
              </a:ext>
            </a:extLst>
          </xdr:cNvPr>
          <xdr:cNvCxnSpPr>
            <a:cxnSpLocks/>
          </xdr:cNvCxnSpPr>
        </xdr:nvCxnSpPr>
        <xdr:spPr>
          <a:xfrm>
            <a:off x="4301672" y="2755185"/>
            <a:ext cx="56432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80" name="直線コネクタ 7679">
            <a:extLst>
              <a:ext uri="{FF2B5EF4-FFF2-40B4-BE49-F238E27FC236}">
                <a16:creationId xmlns:a16="http://schemas.microsoft.com/office/drawing/2014/main" id="{00000000-0008-0000-0200-0000001E0000}"/>
              </a:ext>
            </a:extLst>
          </xdr:cNvPr>
          <xdr:cNvCxnSpPr>
            <a:cxnSpLocks/>
          </xdr:cNvCxnSpPr>
        </xdr:nvCxnSpPr>
        <xdr:spPr>
          <a:xfrm>
            <a:off x="3949976" y="2574638"/>
            <a:ext cx="35034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81" name="直線コネクタ 7680">
            <a:extLst>
              <a:ext uri="{FF2B5EF4-FFF2-40B4-BE49-F238E27FC236}">
                <a16:creationId xmlns:a16="http://schemas.microsoft.com/office/drawing/2014/main" id="{00000000-0008-0000-0200-0000011E0000}"/>
              </a:ext>
            </a:extLst>
          </xdr:cNvPr>
          <xdr:cNvCxnSpPr>
            <a:cxnSpLocks/>
          </xdr:cNvCxnSpPr>
        </xdr:nvCxnSpPr>
        <xdr:spPr>
          <a:xfrm>
            <a:off x="4864824" y="2568982"/>
            <a:ext cx="170007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82" name="直線コネクタ 7681">
            <a:extLst>
              <a:ext uri="{FF2B5EF4-FFF2-40B4-BE49-F238E27FC236}">
                <a16:creationId xmlns:a16="http://schemas.microsoft.com/office/drawing/2014/main" id="{00000000-0008-0000-0200-0000021E0000}"/>
              </a:ext>
            </a:extLst>
          </xdr:cNvPr>
          <xdr:cNvCxnSpPr>
            <a:cxnSpLocks/>
          </xdr:cNvCxnSpPr>
        </xdr:nvCxnSpPr>
        <xdr:spPr>
          <a:xfrm flipH="1">
            <a:off x="3936737" y="2573518"/>
            <a:ext cx="5454415"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683" name="直線コネクタ 7682">
            <a:extLst>
              <a:ext uri="{FF2B5EF4-FFF2-40B4-BE49-F238E27FC236}">
                <a16:creationId xmlns:a16="http://schemas.microsoft.com/office/drawing/2014/main" id="{00000000-0008-0000-0200-0000031E0000}"/>
              </a:ext>
            </a:extLst>
          </xdr:cNvPr>
          <xdr:cNvCxnSpPr>
            <a:cxnSpLocks/>
          </xdr:cNvCxnSpPr>
        </xdr:nvCxnSpPr>
        <xdr:spPr>
          <a:xfrm>
            <a:off x="8729305" y="2392154"/>
            <a:ext cx="0" cy="202885"/>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84" name="直線コネクタ 7683">
            <a:extLst>
              <a:ext uri="{FF2B5EF4-FFF2-40B4-BE49-F238E27FC236}">
                <a16:creationId xmlns:a16="http://schemas.microsoft.com/office/drawing/2014/main" id="{00000000-0008-0000-0200-0000041E0000}"/>
              </a:ext>
            </a:extLst>
          </xdr:cNvPr>
          <xdr:cNvCxnSpPr>
            <a:cxnSpLocks/>
          </xdr:cNvCxnSpPr>
        </xdr:nvCxnSpPr>
        <xdr:spPr>
          <a:xfrm>
            <a:off x="9281430" y="2411144"/>
            <a:ext cx="0" cy="17953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85" name="直線コネクタ 7684">
            <a:extLst>
              <a:ext uri="{FF2B5EF4-FFF2-40B4-BE49-F238E27FC236}">
                <a16:creationId xmlns:a16="http://schemas.microsoft.com/office/drawing/2014/main" id="{00000000-0008-0000-0200-0000051E0000}"/>
              </a:ext>
            </a:extLst>
          </xdr:cNvPr>
          <xdr:cNvCxnSpPr>
            <a:cxnSpLocks/>
          </xdr:cNvCxnSpPr>
        </xdr:nvCxnSpPr>
        <xdr:spPr>
          <a:xfrm>
            <a:off x="6799916" y="2569639"/>
            <a:ext cx="19375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86" name="直線コネクタ 7685">
            <a:extLst>
              <a:ext uri="{FF2B5EF4-FFF2-40B4-BE49-F238E27FC236}">
                <a16:creationId xmlns:a16="http://schemas.microsoft.com/office/drawing/2014/main" id="{00000000-0008-0000-0200-0000061E0000}"/>
              </a:ext>
            </a:extLst>
          </xdr:cNvPr>
          <xdr:cNvCxnSpPr>
            <a:cxnSpLocks/>
          </xdr:cNvCxnSpPr>
        </xdr:nvCxnSpPr>
        <xdr:spPr>
          <a:xfrm>
            <a:off x="8729305" y="2411144"/>
            <a:ext cx="55212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87" name="直線コネクタ 7686">
            <a:extLst>
              <a:ext uri="{FF2B5EF4-FFF2-40B4-BE49-F238E27FC236}">
                <a16:creationId xmlns:a16="http://schemas.microsoft.com/office/drawing/2014/main" id="{00000000-0008-0000-0200-0000071E0000}"/>
              </a:ext>
            </a:extLst>
          </xdr:cNvPr>
          <xdr:cNvCxnSpPr>
            <a:cxnSpLocks/>
          </xdr:cNvCxnSpPr>
        </xdr:nvCxnSpPr>
        <xdr:spPr>
          <a:xfrm>
            <a:off x="9281430" y="2570679"/>
            <a:ext cx="14180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88" name="直線コネクタ 7687">
            <a:extLst>
              <a:ext uri="{FF2B5EF4-FFF2-40B4-BE49-F238E27FC236}">
                <a16:creationId xmlns:a16="http://schemas.microsoft.com/office/drawing/2014/main" id="{00000000-0008-0000-0200-0000081E0000}"/>
              </a:ext>
            </a:extLst>
          </xdr:cNvPr>
          <xdr:cNvCxnSpPr>
            <a:cxnSpLocks/>
          </xdr:cNvCxnSpPr>
        </xdr:nvCxnSpPr>
        <xdr:spPr>
          <a:xfrm>
            <a:off x="9281430" y="2314467"/>
            <a:ext cx="0" cy="1636594"/>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7689" name="Text Box 91">
            <a:extLst>
              <a:ext uri="{FF2B5EF4-FFF2-40B4-BE49-F238E27FC236}">
                <a16:creationId xmlns:a16="http://schemas.microsoft.com/office/drawing/2014/main" id="{00000000-0008-0000-0200-0000091E0000}"/>
              </a:ext>
            </a:extLst>
          </xdr:cNvPr>
          <xdr:cNvSpPr txBox="1">
            <a:spLocks noChangeArrowheads="1"/>
          </xdr:cNvSpPr>
        </xdr:nvSpPr>
        <xdr:spPr bwMode="auto">
          <a:xfrm>
            <a:off x="3507600" y="1329670"/>
            <a:ext cx="887954" cy="1951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690" name="Text Box 91">
            <a:extLst>
              <a:ext uri="{FF2B5EF4-FFF2-40B4-BE49-F238E27FC236}">
                <a16:creationId xmlns:a16="http://schemas.microsoft.com/office/drawing/2014/main" id="{00000000-0008-0000-0200-00000A1E0000}"/>
              </a:ext>
            </a:extLst>
          </xdr:cNvPr>
          <xdr:cNvSpPr txBox="1">
            <a:spLocks noChangeArrowheads="1"/>
          </xdr:cNvSpPr>
        </xdr:nvSpPr>
        <xdr:spPr bwMode="auto">
          <a:xfrm>
            <a:off x="3506410" y="1714207"/>
            <a:ext cx="936009" cy="216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691" name="Text Box 91">
            <a:extLst>
              <a:ext uri="{FF2B5EF4-FFF2-40B4-BE49-F238E27FC236}">
                <a16:creationId xmlns:a16="http://schemas.microsoft.com/office/drawing/2014/main" id="{00000000-0008-0000-0200-00000B1E0000}"/>
              </a:ext>
            </a:extLst>
          </xdr:cNvPr>
          <xdr:cNvSpPr txBox="1">
            <a:spLocks noChangeArrowheads="1"/>
          </xdr:cNvSpPr>
        </xdr:nvSpPr>
        <xdr:spPr bwMode="auto">
          <a:xfrm>
            <a:off x="2553191" y="2189278"/>
            <a:ext cx="1241008" cy="261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 current</a:t>
            </a:r>
          </a:p>
        </xdr:txBody>
      </xdr:sp>
      <xdr:sp macro="" textlink="">
        <xdr:nvSpPr>
          <xdr:cNvPr id="7692" name="Text Box 91">
            <a:extLst>
              <a:ext uri="{FF2B5EF4-FFF2-40B4-BE49-F238E27FC236}">
                <a16:creationId xmlns:a16="http://schemas.microsoft.com/office/drawing/2014/main" id="{00000000-0008-0000-0200-00000C1E0000}"/>
              </a:ext>
            </a:extLst>
          </xdr:cNvPr>
          <xdr:cNvSpPr txBox="1">
            <a:spLocks noChangeArrowheads="1"/>
          </xdr:cNvSpPr>
        </xdr:nvSpPr>
        <xdr:spPr bwMode="auto">
          <a:xfrm>
            <a:off x="5338107" y="1969558"/>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693" name="Text Box 91">
            <a:extLst>
              <a:ext uri="{FF2B5EF4-FFF2-40B4-BE49-F238E27FC236}">
                <a16:creationId xmlns:a16="http://schemas.microsoft.com/office/drawing/2014/main" id="{00000000-0008-0000-0200-00000D1E0000}"/>
              </a:ext>
            </a:extLst>
          </xdr:cNvPr>
          <xdr:cNvSpPr txBox="1">
            <a:spLocks noChangeArrowheads="1"/>
          </xdr:cNvSpPr>
        </xdr:nvSpPr>
        <xdr:spPr bwMode="auto">
          <a:xfrm>
            <a:off x="7879491" y="2064514"/>
            <a:ext cx="704082" cy="240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694" name="Text Box 91">
            <a:extLst>
              <a:ext uri="{FF2B5EF4-FFF2-40B4-BE49-F238E27FC236}">
                <a16:creationId xmlns:a16="http://schemas.microsoft.com/office/drawing/2014/main" id="{00000000-0008-0000-0200-00000E1E0000}"/>
              </a:ext>
            </a:extLst>
          </xdr:cNvPr>
          <xdr:cNvSpPr txBox="1">
            <a:spLocks noChangeArrowheads="1"/>
          </xdr:cNvSpPr>
        </xdr:nvSpPr>
        <xdr:spPr bwMode="auto">
          <a:xfrm>
            <a:off x="8721904" y="2409034"/>
            <a:ext cx="672756" cy="2040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695" name="Text Box 91">
            <a:extLst>
              <a:ext uri="{FF2B5EF4-FFF2-40B4-BE49-F238E27FC236}">
                <a16:creationId xmlns:a16="http://schemas.microsoft.com/office/drawing/2014/main" id="{00000000-0008-0000-0200-00000F1E0000}"/>
              </a:ext>
            </a:extLst>
          </xdr:cNvPr>
          <xdr:cNvSpPr txBox="1">
            <a:spLocks noChangeArrowheads="1"/>
          </xdr:cNvSpPr>
        </xdr:nvSpPr>
        <xdr:spPr bwMode="auto">
          <a:xfrm>
            <a:off x="4289726" y="2510620"/>
            <a:ext cx="609675" cy="214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696" name="Text Box 91">
            <a:extLst>
              <a:ext uri="{FF2B5EF4-FFF2-40B4-BE49-F238E27FC236}">
                <a16:creationId xmlns:a16="http://schemas.microsoft.com/office/drawing/2014/main" id="{00000000-0008-0000-0200-0000101E0000}"/>
              </a:ext>
            </a:extLst>
          </xdr:cNvPr>
          <xdr:cNvSpPr txBox="1">
            <a:spLocks noChangeArrowheads="1"/>
          </xdr:cNvSpPr>
        </xdr:nvSpPr>
        <xdr:spPr bwMode="auto">
          <a:xfrm>
            <a:off x="2611796" y="3314380"/>
            <a:ext cx="1163370" cy="277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 voltage</a:t>
            </a:r>
          </a:p>
        </xdr:txBody>
      </xdr:sp>
      <xdr:sp macro="" textlink="">
        <xdr:nvSpPr>
          <xdr:cNvPr id="7697" name="Text Box 91">
            <a:extLst>
              <a:ext uri="{FF2B5EF4-FFF2-40B4-BE49-F238E27FC236}">
                <a16:creationId xmlns:a16="http://schemas.microsoft.com/office/drawing/2014/main" id="{00000000-0008-0000-0200-0000111E0000}"/>
              </a:ext>
            </a:extLst>
          </xdr:cNvPr>
          <xdr:cNvSpPr txBox="1">
            <a:spLocks noChangeArrowheads="1"/>
          </xdr:cNvSpPr>
        </xdr:nvSpPr>
        <xdr:spPr bwMode="auto">
          <a:xfrm>
            <a:off x="2601540" y="4745955"/>
            <a:ext cx="1297760"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Output voltage</a:t>
            </a:r>
          </a:p>
        </xdr:txBody>
      </xdr:sp>
      <xdr:sp macro="" textlink="">
        <xdr:nvSpPr>
          <xdr:cNvPr id="7698" name="Text Box 91">
            <a:extLst>
              <a:ext uri="{FF2B5EF4-FFF2-40B4-BE49-F238E27FC236}">
                <a16:creationId xmlns:a16="http://schemas.microsoft.com/office/drawing/2014/main" id="{00000000-0008-0000-0200-0000121E0000}"/>
              </a:ext>
            </a:extLst>
          </xdr:cNvPr>
          <xdr:cNvSpPr txBox="1">
            <a:spLocks noChangeArrowheads="1"/>
          </xdr:cNvSpPr>
        </xdr:nvSpPr>
        <xdr:spPr bwMode="auto">
          <a:xfrm>
            <a:off x="9386290" y="1989785"/>
            <a:ext cx="277017" cy="264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7699" name="Text Box 91">
            <a:extLst>
              <a:ext uri="{FF2B5EF4-FFF2-40B4-BE49-F238E27FC236}">
                <a16:creationId xmlns:a16="http://schemas.microsoft.com/office/drawing/2014/main" id="{00000000-0008-0000-0200-0000131E0000}"/>
              </a:ext>
            </a:extLst>
          </xdr:cNvPr>
          <xdr:cNvSpPr txBox="1">
            <a:spLocks noChangeArrowheads="1"/>
          </xdr:cNvSpPr>
        </xdr:nvSpPr>
        <xdr:spPr bwMode="auto">
          <a:xfrm>
            <a:off x="9390760" y="2451997"/>
            <a:ext cx="286563"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cxnSp macro="">
        <xdr:nvCxnSpPr>
          <xdr:cNvPr id="7700" name="直線矢印コネクタ 7699">
            <a:extLst>
              <a:ext uri="{FF2B5EF4-FFF2-40B4-BE49-F238E27FC236}">
                <a16:creationId xmlns:a16="http://schemas.microsoft.com/office/drawing/2014/main" id="{00000000-0008-0000-0200-0000141E0000}"/>
              </a:ext>
            </a:extLst>
          </xdr:cNvPr>
          <xdr:cNvCxnSpPr/>
        </xdr:nvCxnSpPr>
        <xdr:spPr>
          <a:xfrm>
            <a:off x="5256941" y="4144164"/>
            <a:ext cx="476505"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701" name="直線矢印コネクタ 7700">
            <a:extLst>
              <a:ext uri="{FF2B5EF4-FFF2-40B4-BE49-F238E27FC236}">
                <a16:creationId xmlns:a16="http://schemas.microsoft.com/office/drawing/2014/main" id="{00000000-0008-0000-0200-0000151E0000}"/>
              </a:ext>
            </a:extLst>
          </xdr:cNvPr>
          <xdr:cNvCxnSpPr>
            <a:cxnSpLocks/>
          </xdr:cNvCxnSpPr>
        </xdr:nvCxnSpPr>
        <xdr:spPr>
          <a:xfrm>
            <a:off x="5501494" y="4313297"/>
            <a:ext cx="220716"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702" name="直線矢印コネクタ 7701">
            <a:extLst>
              <a:ext uri="{FF2B5EF4-FFF2-40B4-BE49-F238E27FC236}">
                <a16:creationId xmlns:a16="http://schemas.microsoft.com/office/drawing/2014/main" id="{00000000-0008-0000-0200-0000161E0000}"/>
              </a:ext>
            </a:extLst>
          </xdr:cNvPr>
          <xdr:cNvCxnSpPr>
            <a:cxnSpLocks/>
          </xdr:cNvCxnSpPr>
        </xdr:nvCxnSpPr>
        <xdr:spPr>
          <a:xfrm>
            <a:off x="7767653" y="4174242"/>
            <a:ext cx="720544"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703" name="直線矢印コネクタ 7702">
            <a:extLst>
              <a:ext uri="{FF2B5EF4-FFF2-40B4-BE49-F238E27FC236}">
                <a16:creationId xmlns:a16="http://schemas.microsoft.com/office/drawing/2014/main" id="{00000000-0008-0000-0200-0000171E0000}"/>
              </a:ext>
            </a:extLst>
          </xdr:cNvPr>
          <xdr:cNvCxnSpPr>
            <a:cxnSpLocks/>
          </xdr:cNvCxnSpPr>
        </xdr:nvCxnSpPr>
        <xdr:spPr>
          <a:xfrm>
            <a:off x="8252123" y="4315000"/>
            <a:ext cx="227076"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704" name="Text Box 91">
            <a:extLst>
              <a:ext uri="{FF2B5EF4-FFF2-40B4-BE49-F238E27FC236}">
                <a16:creationId xmlns:a16="http://schemas.microsoft.com/office/drawing/2014/main" id="{00000000-0008-0000-0200-0000181E0000}"/>
              </a:ext>
            </a:extLst>
          </xdr:cNvPr>
          <xdr:cNvSpPr txBox="1">
            <a:spLocks noChangeArrowheads="1"/>
          </xdr:cNvSpPr>
        </xdr:nvSpPr>
        <xdr:spPr bwMode="auto">
          <a:xfrm>
            <a:off x="2517860" y="1352920"/>
            <a:ext cx="1066565"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a:t>
            </a: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 current</a:t>
            </a:r>
            <a:endParaRPr lang="en-US" altLang="ja-JP" sz="1800" baseline="0">
              <a:solidFill>
                <a:schemeClr val="tx1"/>
              </a:solidFill>
              <a:latin typeface="Arial" panose="020B0604020202020204" pitchFamily="34" charset="0"/>
              <a:ea typeface="Meiryo UI" panose="020B0604030504040204" pitchFamily="50" charset="-128"/>
              <a:cs typeface="Arial" panose="020B0604020202020204" pitchFamily="34" charset="0"/>
            </a:endParaRPr>
          </a:p>
          <a:p>
            <a:pPr eaLnBrk="1" hangingPunct="1">
              <a:spcBef>
                <a:spcPct val="0"/>
              </a:spcBef>
            </a:pP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control signal</a:t>
            </a:r>
            <a:endPar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705" name="直線矢印コネクタ 7704">
            <a:extLst>
              <a:ext uri="{FF2B5EF4-FFF2-40B4-BE49-F238E27FC236}">
                <a16:creationId xmlns:a16="http://schemas.microsoft.com/office/drawing/2014/main" id="{00000000-0008-0000-0200-0000191E0000}"/>
              </a:ext>
            </a:extLst>
          </xdr:cNvPr>
          <xdr:cNvCxnSpPr>
            <a:cxnSpLocks/>
          </xdr:cNvCxnSpPr>
        </xdr:nvCxnSpPr>
        <xdr:spPr>
          <a:xfrm>
            <a:off x="4311675" y="1371499"/>
            <a:ext cx="940279"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706" name="直線矢印コネクタ 7705">
            <a:extLst>
              <a:ext uri="{FF2B5EF4-FFF2-40B4-BE49-F238E27FC236}">
                <a16:creationId xmlns:a16="http://schemas.microsoft.com/office/drawing/2014/main" id="{00000000-0008-0000-0200-00001A1E0000}"/>
              </a:ext>
            </a:extLst>
          </xdr:cNvPr>
          <xdr:cNvCxnSpPr>
            <a:cxnSpLocks/>
          </xdr:cNvCxnSpPr>
        </xdr:nvCxnSpPr>
        <xdr:spPr>
          <a:xfrm>
            <a:off x="7764149" y="1693836"/>
            <a:ext cx="946642"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707" name="Text Box 91">
            <a:extLst>
              <a:ext uri="{FF2B5EF4-FFF2-40B4-BE49-F238E27FC236}">
                <a16:creationId xmlns:a16="http://schemas.microsoft.com/office/drawing/2014/main" id="{00000000-0008-0000-0200-00001B1E0000}"/>
              </a:ext>
            </a:extLst>
          </xdr:cNvPr>
          <xdr:cNvSpPr txBox="1">
            <a:spLocks noChangeArrowheads="1"/>
          </xdr:cNvSpPr>
        </xdr:nvSpPr>
        <xdr:spPr bwMode="auto">
          <a:xfrm>
            <a:off x="4274217" y="1149267"/>
            <a:ext cx="979158" cy="215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08" name="Text Box 91">
            <a:extLst>
              <a:ext uri="{FF2B5EF4-FFF2-40B4-BE49-F238E27FC236}">
                <a16:creationId xmlns:a16="http://schemas.microsoft.com/office/drawing/2014/main" id="{00000000-0008-0000-0200-00001C1E0000}"/>
              </a:ext>
            </a:extLst>
          </xdr:cNvPr>
          <xdr:cNvSpPr txBox="1">
            <a:spLocks noChangeArrowheads="1"/>
          </xdr:cNvSpPr>
        </xdr:nvSpPr>
        <xdr:spPr bwMode="auto">
          <a:xfrm>
            <a:off x="7773195" y="1323564"/>
            <a:ext cx="972799" cy="21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09" name="Text Box 91">
            <a:extLst>
              <a:ext uri="{FF2B5EF4-FFF2-40B4-BE49-F238E27FC236}">
                <a16:creationId xmlns:a16="http://schemas.microsoft.com/office/drawing/2014/main" id="{00000000-0008-0000-0200-00001D1E0000}"/>
              </a:ext>
            </a:extLst>
          </xdr:cNvPr>
          <xdr:cNvSpPr txBox="1">
            <a:spLocks noChangeArrowheads="1"/>
          </xdr:cNvSpPr>
        </xdr:nvSpPr>
        <xdr:spPr bwMode="auto">
          <a:xfrm>
            <a:off x="3835299" y="5274444"/>
            <a:ext cx="267474" cy="277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7710" name="Text Box 91">
            <a:extLst>
              <a:ext uri="{FF2B5EF4-FFF2-40B4-BE49-F238E27FC236}">
                <a16:creationId xmlns:a16="http://schemas.microsoft.com/office/drawing/2014/main" id="{00000000-0008-0000-0200-00001E1E0000}"/>
              </a:ext>
            </a:extLst>
          </xdr:cNvPr>
          <xdr:cNvSpPr txBox="1">
            <a:spLocks noChangeArrowheads="1"/>
          </xdr:cNvSpPr>
        </xdr:nvSpPr>
        <xdr:spPr bwMode="auto">
          <a:xfrm>
            <a:off x="5671756" y="4024157"/>
            <a:ext cx="511028" cy="280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SW</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11" name="Text Box 91">
            <a:extLst>
              <a:ext uri="{FF2B5EF4-FFF2-40B4-BE49-F238E27FC236}">
                <a16:creationId xmlns:a16="http://schemas.microsoft.com/office/drawing/2014/main" id="{00000000-0008-0000-0200-00001F1E0000}"/>
              </a:ext>
            </a:extLst>
          </xdr:cNvPr>
          <xdr:cNvSpPr txBox="1">
            <a:spLocks noChangeArrowheads="1"/>
          </xdr:cNvSpPr>
        </xdr:nvSpPr>
        <xdr:spPr bwMode="auto">
          <a:xfrm>
            <a:off x="5219618" y="4263008"/>
            <a:ext cx="491942" cy="192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ON</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12" name="Text Box 91">
            <a:extLst>
              <a:ext uri="{FF2B5EF4-FFF2-40B4-BE49-F238E27FC236}">
                <a16:creationId xmlns:a16="http://schemas.microsoft.com/office/drawing/2014/main" id="{00000000-0008-0000-0200-0000201E0000}"/>
              </a:ext>
            </a:extLst>
          </xdr:cNvPr>
          <xdr:cNvSpPr txBox="1">
            <a:spLocks noChangeArrowheads="1"/>
          </xdr:cNvSpPr>
        </xdr:nvSpPr>
        <xdr:spPr bwMode="auto">
          <a:xfrm>
            <a:off x="8452003" y="4336305"/>
            <a:ext cx="498303" cy="229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OFF</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13" name="Text Box 91">
            <a:extLst>
              <a:ext uri="{FF2B5EF4-FFF2-40B4-BE49-F238E27FC236}">
                <a16:creationId xmlns:a16="http://schemas.microsoft.com/office/drawing/2014/main" id="{00000000-0008-0000-0200-0000211E0000}"/>
              </a:ext>
            </a:extLst>
          </xdr:cNvPr>
          <xdr:cNvSpPr txBox="1">
            <a:spLocks noChangeArrowheads="1"/>
          </xdr:cNvSpPr>
        </xdr:nvSpPr>
        <xdr:spPr bwMode="auto">
          <a:xfrm>
            <a:off x="8490483" y="4067206"/>
            <a:ext cx="861848" cy="240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SW</a:t>
            </a:r>
            <a:r>
              <a:rPr lang="ja-JP" altLang="en-US"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 </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OFF</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714" name="直線矢印コネクタ 7713">
            <a:extLst>
              <a:ext uri="{FF2B5EF4-FFF2-40B4-BE49-F238E27FC236}">
                <a16:creationId xmlns:a16="http://schemas.microsoft.com/office/drawing/2014/main" id="{00000000-0008-0000-0200-0000221E0000}"/>
              </a:ext>
            </a:extLst>
          </xdr:cNvPr>
          <xdr:cNvCxnSpPr>
            <a:cxnSpLocks/>
          </xdr:cNvCxnSpPr>
        </xdr:nvCxnSpPr>
        <xdr:spPr>
          <a:xfrm flipV="1">
            <a:off x="6190790" y="442542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715" name="直線矢印コネクタ 7714">
            <a:extLst>
              <a:ext uri="{FF2B5EF4-FFF2-40B4-BE49-F238E27FC236}">
                <a16:creationId xmlns:a16="http://schemas.microsoft.com/office/drawing/2014/main" id="{00000000-0008-0000-0200-0000231E0000}"/>
              </a:ext>
            </a:extLst>
          </xdr:cNvPr>
          <xdr:cNvCxnSpPr>
            <a:cxnSpLocks/>
          </xdr:cNvCxnSpPr>
        </xdr:nvCxnSpPr>
        <xdr:spPr>
          <a:xfrm>
            <a:off x="6190790" y="4224893"/>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7716" name="Text Box 46">
            <a:extLst>
              <a:ext uri="{FF2B5EF4-FFF2-40B4-BE49-F238E27FC236}">
                <a16:creationId xmlns:a16="http://schemas.microsoft.com/office/drawing/2014/main" id="{00000000-0008-0000-0200-0000241E0000}"/>
              </a:ext>
            </a:extLst>
          </xdr:cNvPr>
          <xdr:cNvSpPr txBox="1">
            <a:spLocks noChangeArrowheads="1"/>
          </xdr:cNvSpPr>
        </xdr:nvSpPr>
        <xdr:spPr bwMode="auto">
          <a:xfrm>
            <a:off x="5788677" y="4544585"/>
            <a:ext cx="752115" cy="23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Ron</a:t>
            </a:r>
            <a:r>
              <a:rPr kumimoji="1" lang="ja-JP" altLang="en-US"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a:t>
            </a: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Io</a:t>
            </a:r>
            <a:endParaRPr kumimoji="1" lang="ja-JP" altLang="ja-JP" sz="1000" b="0" i="0" u="none" strike="noStrike" cap="none" normalizeH="0" baseline="3000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17" name="Text Box 46">
            <a:extLst>
              <a:ext uri="{FF2B5EF4-FFF2-40B4-BE49-F238E27FC236}">
                <a16:creationId xmlns:a16="http://schemas.microsoft.com/office/drawing/2014/main" id="{00000000-0008-0000-0200-0000251E0000}"/>
              </a:ext>
            </a:extLst>
          </xdr:cNvPr>
          <xdr:cNvSpPr txBox="1">
            <a:spLocks noChangeArrowheads="1"/>
          </xdr:cNvSpPr>
        </xdr:nvSpPr>
        <xdr:spPr bwMode="auto">
          <a:xfrm>
            <a:off x="4904141" y="5073307"/>
            <a:ext cx="385828" cy="201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n-ea"/>
                <a:cs typeface="Arial" panose="020B0604020202020204" pitchFamily="34" charset="0"/>
              </a:rPr>
              <a:t>V</a:t>
            </a:r>
            <a:r>
              <a:rPr kumimoji="1" lang="en-US" altLang="ja-JP" sz="1000" b="0" i="0" u="none" strike="noStrike" cap="none" normalizeH="0" baseline="-25000">
                <a:ln>
                  <a:noFill/>
                </a:ln>
                <a:solidFill>
                  <a:schemeClr val="tx1"/>
                </a:solidFill>
                <a:effectLst/>
                <a:latin typeface="Arial" panose="020B0604020202020204" pitchFamily="34" charset="0"/>
                <a:ea typeface="+mn-ea"/>
                <a:cs typeface="Arial" panose="020B0604020202020204" pitchFamily="34" charset="0"/>
              </a:rPr>
              <a:t>F</a:t>
            </a:r>
            <a:endParaRPr kumimoji="1" lang="ja-JP" altLang="ja-JP" sz="1000" b="0" i="0" u="none" strike="noStrike" cap="none" normalizeH="0" baseline="-25000">
              <a:ln>
                <a:noFill/>
              </a:ln>
              <a:solidFill>
                <a:schemeClr val="tx1"/>
              </a:solidFill>
              <a:effectLst/>
              <a:latin typeface="Arial" panose="020B0604020202020204" pitchFamily="34" charset="0"/>
              <a:ea typeface="+mn-ea"/>
              <a:cs typeface="Arial" panose="020B0604020202020204" pitchFamily="34" charset="0"/>
            </a:endParaRPr>
          </a:p>
        </xdr:txBody>
      </xdr:sp>
      <xdr:cxnSp macro="">
        <xdr:nvCxnSpPr>
          <xdr:cNvPr id="7718" name="直線矢印コネクタ 7717">
            <a:extLst>
              <a:ext uri="{FF2B5EF4-FFF2-40B4-BE49-F238E27FC236}">
                <a16:creationId xmlns:a16="http://schemas.microsoft.com/office/drawing/2014/main" id="{00000000-0008-0000-0200-0000261E0000}"/>
              </a:ext>
            </a:extLst>
          </xdr:cNvPr>
          <xdr:cNvCxnSpPr>
            <a:cxnSpLocks/>
          </xdr:cNvCxnSpPr>
        </xdr:nvCxnSpPr>
        <xdr:spPr>
          <a:xfrm flipV="1">
            <a:off x="4404034" y="547653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719" name="直線矢印コネクタ 7718">
            <a:extLst>
              <a:ext uri="{FF2B5EF4-FFF2-40B4-BE49-F238E27FC236}">
                <a16:creationId xmlns:a16="http://schemas.microsoft.com/office/drawing/2014/main" id="{00000000-0008-0000-0200-0000271E0000}"/>
              </a:ext>
            </a:extLst>
          </xdr:cNvPr>
          <xdr:cNvCxnSpPr>
            <a:cxnSpLocks/>
          </xdr:cNvCxnSpPr>
        </xdr:nvCxnSpPr>
        <xdr:spPr>
          <a:xfrm>
            <a:off x="4404034" y="5254772"/>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720" name="直線コネクタ 7719">
            <a:extLst>
              <a:ext uri="{FF2B5EF4-FFF2-40B4-BE49-F238E27FC236}">
                <a16:creationId xmlns:a16="http://schemas.microsoft.com/office/drawing/2014/main" id="{00000000-0008-0000-0200-0000281E0000}"/>
              </a:ext>
            </a:extLst>
          </xdr:cNvPr>
          <xdr:cNvCxnSpPr>
            <a:cxnSpLocks/>
          </xdr:cNvCxnSpPr>
        </xdr:nvCxnSpPr>
        <xdr:spPr>
          <a:xfrm flipH="1">
            <a:off x="4184692" y="4364710"/>
            <a:ext cx="4937430"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7721" name="Text Box 91">
            <a:extLst>
              <a:ext uri="{FF2B5EF4-FFF2-40B4-BE49-F238E27FC236}">
                <a16:creationId xmlns:a16="http://schemas.microsoft.com/office/drawing/2014/main" id="{00000000-0008-0000-0200-0000291E0000}"/>
              </a:ext>
            </a:extLst>
          </xdr:cNvPr>
          <xdr:cNvSpPr txBox="1">
            <a:spLocks noChangeArrowheads="1"/>
          </xdr:cNvSpPr>
        </xdr:nvSpPr>
        <xdr:spPr bwMode="auto">
          <a:xfrm>
            <a:off x="3211204" y="4250992"/>
            <a:ext cx="1202591" cy="260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Supply voltage</a:t>
            </a:r>
          </a:p>
        </xdr:txBody>
      </xdr:sp>
      <xdr:cxnSp macro="">
        <xdr:nvCxnSpPr>
          <xdr:cNvPr id="7722" name="直線矢印コネクタ 7721">
            <a:extLst>
              <a:ext uri="{FF2B5EF4-FFF2-40B4-BE49-F238E27FC236}">
                <a16:creationId xmlns:a16="http://schemas.microsoft.com/office/drawing/2014/main" id="{00000000-0008-0000-0200-00002A1E0000}"/>
              </a:ext>
            </a:extLst>
          </xdr:cNvPr>
          <xdr:cNvCxnSpPr>
            <a:cxnSpLocks/>
          </xdr:cNvCxnSpPr>
        </xdr:nvCxnSpPr>
        <xdr:spPr>
          <a:xfrm flipV="1">
            <a:off x="5026035" y="555264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723" name="直線矢印コネクタ 7722">
            <a:extLst>
              <a:ext uri="{FF2B5EF4-FFF2-40B4-BE49-F238E27FC236}">
                <a16:creationId xmlns:a16="http://schemas.microsoft.com/office/drawing/2014/main" id="{00000000-0008-0000-0200-00002B1E0000}"/>
              </a:ext>
            </a:extLst>
          </xdr:cNvPr>
          <xdr:cNvCxnSpPr>
            <a:cxnSpLocks/>
          </xdr:cNvCxnSpPr>
        </xdr:nvCxnSpPr>
        <xdr:spPr>
          <a:xfrm>
            <a:off x="5026035" y="5271964"/>
            <a:ext cx="0" cy="146490"/>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7724" name="直線コネクタ 7723">
            <a:extLst>
              <a:ext uri="{FF2B5EF4-FFF2-40B4-BE49-F238E27FC236}">
                <a16:creationId xmlns:a16="http://schemas.microsoft.com/office/drawing/2014/main" id="{00000000-0008-0000-0200-00002C1E0000}"/>
              </a:ext>
            </a:extLst>
          </xdr:cNvPr>
          <xdr:cNvCxnSpPr>
            <a:cxnSpLocks/>
          </xdr:cNvCxnSpPr>
        </xdr:nvCxnSpPr>
        <xdr:spPr>
          <a:xfrm>
            <a:off x="5178562" y="3152933"/>
            <a:ext cx="284603"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7725" name="直線コネクタ 7724">
            <a:extLst>
              <a:ext uri="{FF2B5EF4-FFF2-40B4-BE49-F238E27FC236}">
                <a16:creationId xmlns:a16="http://schemas.microsoft.com/office/drawing/2014/main" id="{00000000-0008-0000-0200-00002D1E0000}"/>
              </a:ext>
            </a:extLst>
          </xdr:cNvPr>
          <xdr:cNvCxnSpPr>
            <a:cxnSpLocks/>
          </xdr:cNvCxnSpPr>
        </xdr:nvCxnSpPr>
        <xdr:spPr>
          <a:xfrm>
            <a:off x="8511567" y="3152933"/>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7726" name="直線コネクタ 7725">
            <a:extLst>
              <a:ext uri="{FF2B5EF4-FFF2-40B4-BE49-F238E27FC236}">
                <a16:creationId xmlns:a16="http://schemas.microsoft.com/office/drawing/2014/main" id="{00000000-0008-0000-0200-00002E1E0000}"/>
              </a:ext>
            </a:extLst>
          </xdr:cNvPr>
          <xdr:cNvCxnSpPr>
            <a:cxnSpLocks/>
          </xdr:cNvCxnSpPr>
        </xdr:nvCxnSpPr>
        <xdr:spPr>
          <a:xfrm>
            <a:off x="8746902" y="3844111"/>
            <a:ext cx="281424"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7727" name="直線コネクタ 7726">
            <a:extLst>
              <a:ext uri="{FF2B5EF4-FFF2-40B4-BE49-F238E27FC236}">
                <a16:creationId xmlns:a16="http://schemas.microsoft.com/office/drawing/2014/main" id="{00000000-0008-0000-0200-00002F1E0000}"/>
              </a:ext>
            </a:extLst>
          </xdr:cNvPr>
          <xdr:cNvCxnSpPr>
            <a:cxnSpLocks/>
          </xdr:cNvCxnSpPr>
        </xdr:nvCxnSpPr>
        <xdr:spPr>
          <a:xfrm>
            <a:off x="8746902" y="3843212"/>
            <a:ext cx="281424"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7728" name="直線コネクタ 7727">
            <a:extLst>
              <a:ext uri="{FF2B5EF4-FFF2-40B4-BE49-F238E27FC236}">
                <a16:creationId xmlns:a16="http://schemas.microsoft.com/office/drawing/2014/main" id="{00000000-0008-0000-0200-0000301E0000}"/>
              </a:ext>
            </a:extLst>
          </xdr:cNvPr>
          <xdr:cNvCxnSpPr>
            <a:cxnSpLocks/>
          </xdr:cNvCxnSpPr>
        </xdr:nvCxnSpPr>
        <xdr:spPr>
          <a:xfrm>
            <a:off x="4549499" y="3875429"/>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729" name="Text Box 91">
            <a:extLst>
              <a:ext uri="{FF2B5EF4-FFF2-40B4-BE49-F238E27FC236}">
                <a16:creationId xmlns:a16="http://schemas.microsoft.com/office/drawing/2014/main" id="{00000000-0008-0000-0200-0000311E0000}"/>
              </a:ext>
            </a:extLst>
          </xdr:cNvPr>
          <xdr:cNvSpPr txBox="1">
            <a:spLocks noChangeArrowheads="1"/>
          </xdr:cNvSpPr>
        </xdr:nvSpPr>
        <xdr:spPr bwMode="auto">
          <a:xfrm>
            <a:off x="4097812" y="3751585"/>
            <a:ext cx="632743" cy="19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30" name="Text Box 91">
            <a:extLst>
              <a:ext uri="{FF2B5EF4-FFF2-40B4-BE49-F238E27FC236}">
                <a16:creationId xmlns:a16="http://schemas.microsoft.com/office/drawing/2014/main" id="{00000000-0008-0000-0200-0000321E0000}"/>
              </a:ext>
            </a:extLst>
          </xdr:cNvPr>
          <xdr:cNvSpPr txBox="1">
            <a:spLocks noChangeArrowheads="1"/>
          </xdr:cNvSpPr>
        </xdr:nvSpPr>
        <xdr:spPr bwMode="auto">
          <a:xfrm>
            <a:off x="4669519" y="2984945"/>
            <a:ext cx="632742" cy="189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31" name="Text Box 91">
            <a:extLst>
              <a:ext uri="{FF2B5EF4-FFF2-40B4-BE49-F238E27FC236}">
                <a16:creationId xmlns:a16="http://schemas.microsoft.com/office/drawing/2014/main" id="{00000000-0008-0000-0200-0000331E0000}"/>
              </a:ext>
            </a:extLst>
          </xdr:cNvPr>
          <xdr:cNvSpPr txBox="1">
            <a:spLocks noChangeArrowheads="1"/>
          </xdr:cNvSpPr>
        </xdr:nvSpPr>
        <xdr:spPr bwMode="auto">
          <a:xfrm>
            <a:off x="8987596" y="3773646"/>
            <a:ext cx="629563" cy="202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n-ea"/>
                <a:cs typeface="Arial" panose="020B0604020202020204" pitchFamily="34" charset="0"/>
              </a:rPr>
              <a:t>V</a:t>
            </a:r>
            <a:r>
              <a:rPr lang="en-US" altLang="ja-JP" sz="1100" baseline="-25000">
                <a:solidFill>
                  <a:schemeClr val="tx1"/>
                </a:solidFill>
                <a:latin typeface="Arial" panose="020B0604020202020204" pitchFamily="34" charset="0"/>
                <a:ea typeface="+mn-ea"/>
                <a:cs typeface="Arial" panose="020B0604020202020204" pitchFamily="34" charset="0"/>
              </a:rPr>
              <a:t>GS(th)</a:t>
            </a:r>
            <a:endParaRPr lang="ja-JP" altLang="ja-JP" baseline="-25000">
              <a:solidFill>
                <a:schemeClr val="tx1"/>
              </a:solidFill>
              <a:latin typeface="Arial" panose="020B0604020202020204" pitchFamily="34" charset="0"/>
              <a:ea typeface="+mn-ea"/>
              <a:cs typeface="Arial" panose="020B0604020202020204" pitchFamily="34" charset="0"/>
            </a:endParaRPr>
          </a:p>
        </xdr:txBody>
      </xdr:sp>
      <xdr:sp macro="" textlink="">
        <xdr:nvSpPr>
          <xdr:cNvPr id="7732" name="Text Box 91">
            <a:extLst>
              <a:ext uri="{FF2B5EF4-FFF2-40B4-BE49-F238E27FC236}">
                <a16:creationId xmlns:a16="http://schemas.microsoft.com/office/drawing/2014/main" id="{00000000-0008-0000-0200-0000341E0000}"/>
              </a:ext>
            </a:extLst>
          </xdr:cNvPr>
          <xdr:cNvSpPr txBox="1">
            <a:spLocks noChangeArrowheads="1"/>
          </xdr:cNvSpPr>
        </xdr:nvSpPr>
        <xdr:spPr bwMode="auto">
          <a:xfrm>
            <a:off x="8765186" y="2991905"/>
            <a:ext cx="623197" cy="19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33" name="Text Box 91">
            <a:extLst>
              <a:ext uri="{FF2B5EF4-FFF2-40B4-BE49-F238E27FC236}">
                <a16:creationId xmlns:a16="http://schemas.microsoft.com/office/drawing/2014/main" id="{00000000-0008-0000-0200-0000351E0000}"/>
              </a:ext>
            </a:extLst>
          </xdr:cNvPr>
          <xdr:cNvSpPr txBox="1">
            <a:spLocks noChangeArrowheads="1"/>
          </xdr:cNvSpPr>
        </xdr:nvSpPr>
        <xdr:spPr bwMode="auto">
          <a:xfrm>
            <a:off x="3329741" y="2026407"/>
            <a:ext cx="897097" cy="198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34" name="Text Box 91">
            <a:extLst>
              <a:ext uri="{FF2B5EF4-FFF2-40B4-BE49-F238E27FC236}">
                <a16:creationId xmlns:a16="http://schemas.microsoft.com/office/drawing/2014/main" id="{00000000-0008-0000-0200-0000361E0000}"/>
              </a:ext>
            </a:extLst>
          </xdr:cNvPr>
          <xdr:cNvSpPr txBox="1">
            <a:spLocks noChangeArrowheads="1"/>
          </xdr:cNvSpPr>
        </xdr:nvSpPr>
        <xdr:spPr bwMode="auto">
          <a:xfrm>
            <a:off x="3321221" y="2501058"/>
            <a:ext cx="932412" cy="223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735" name="直線コネクタ 7734">
            <a:extLst>
              <a:ext uri="{FF2B5EF4-FFF2-40B4-BE49-F238E27FC236}">
                <a16:creationId xmlns:a16="http://schemas.microsoft.com/office/drawing/2014/main" id="{00000000-0008-0000-0200-0000371E0000}"/>
              </a:ext>
            </a:extLst>
          </xdr:cNvPr>
          <xdr:cNvCxnSpPr>
            <a:cxnSpLocks/>
          </xdr:cNvCxnSpPr>
        </xdr:nvCxnSpPr>
        <xdr:spPr>
          <a:xfrm>
            <a:off x="7764604" y="2333278"/>
            <a:ext cx="0" cy="1998662"/>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36" name="直線コネクタ 7735">
            <a:extLst>
              <a:ext uri="{FF2B5EF4-FFF2-40B4-BE49-F238E27FC236}">
                <a16:creationId xmlns:a16="http://schemas.microsoft.com/office/drawing/2014/main" id="{00000000-0008-0000-0200-0000381E0000}"/>
              </a:ext>
            </a:extLst>
          </xdr:cNvPr>
          <xdr:cNvCxnSpPr>
            <a:cxnSpLocks/>
          </xdr:cNvCxnSpPr>
        </xdr:nvCxnSpPr>
        <xdr:spPr>
          <a:xfrm>
            <a:off x="8488199" y="3935214"/>
            <a:ext cx="0" cy="1596926"/>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37" name="直線コネクタ 7736">
            <a:extLst>
              <a:ext uri="{FF2B5EF4-FFF2-40B4-BE49-F238E27FC236}">
                <a16:creationId xmlns:a16="http://schemas.microsoft.com/office/drawing/2014/main" id="{00000000-0008-0000-0200-0000391E0000}"/>
              </a:ext>
            </a:extLst>
          </xdr:cNvPr>
          <xdr:cNvCxnSpPr>
            <a:cxnSpLocks/>
          </xdr:cNvCxnSpPr>
        </xdr:nvCxnSpPr>
        <xdr:spPr>
          <a:xfrm>
            <a:off x="8244877" y="4206922"/>
            <a:ext cx="0" cy="386728"/>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38" name="直線コネクタ 7737">
            <a:extLst>
              <a:ext uri="{FF2B5EF4-FFF2-40B4-BE49-F238E27FC236}">
                <a16:creationId xmlns:a16="http://schemas.microsoft.com/office/drawing/2014/main" id="{00000000-0008-0000-0200-00003A1E0000}"/>
              </a:ext>
            </a:extLst>
          </xdr:cNvPr>
          <xdr:cNvCxnSpPr/>
        </xdr:nvCxnSpPr>
        <xdr:spPr>
          <a:xfrm flipV="1">
            <a:off x="5253486" y="2104909"/>
            <a:ext cx="0" cy="2150357"/>
          </a:xfrm>
          <a:prstGeom prst="line">
            <a:avLst/>
          </a:prstGeom>
          <a:ln w="1270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7739" name="直線コネクタ 7738">
            <a:extLst>
              <a:ext uri="{FF2B5EF4-FFF2-40B4-BE49-F238E27FC236}">
                <a16:creationId xmlns:a16="http://schemas.microsoft.com/office/drawing/2014/main" id="{00000000-0008-0000-0200-00003B1E0000}"/>
              </a:ext>
            </a:extLst>
          </xdr:cNvPr>
          <xdr:cNvCxnSpPr>
            <a:cxnSpLocks/>
          </xdr:cNvCxnSpPr>
        </xdr:nvCxnSpPr>
        <xdr:spPr>
          <a:xfrm>
            <a:off x="5504756" y="4224501"/>
            <a:ext cx="0" cy="1451757"/>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7740" name="直線コネクタ 7739">
            <a:extLst>
              <a:ext uri="{FF2B5EF4-FFF2-40B4-BE49-F238E27FC236}">
                <a16:creationId xmlns:a16="http://schemas.microsoft.com/office/drawing/2014/main" id="{00000000-0008-0000-0200-00003C1E0000}"/>
              </a:ext>
            </a:extLst>
          </xdr:cNvPr>
          <xdr:cNvCxnSpPr>
            <a:cxnSpLocks/>
          </xdr:cNvCxnSpPr>
        </xdr:nvCxnSpPr>
        <xdr:spPr>
          <a:xfrm>
            <a:off x="5719450" y="4076121"/>
            <a:ext cx="0" cy="471643"/>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7741" name="Text Box 91">
            <a:extLst>
              <a:ext uri="{FF2B5EF4-FFF2-40B4-BE49-F238E27FC236}">
                <a16:creationId xmlns:a16="http://schemas.microsoft.com/office/drawing/2014/main" id="{00000000-0008-0000-0200-00003D1E0000}"/>
              </a:ext>
            </a:extLst>
          </xdr:cNvPr>
          <xdr:cNvSpPr txBox="1">
            <a:spLocks noChangeArrowheads="1"/>
          </xdr:cNvSpPr>
        </xdr:nvSpPr>
        <xdr:spPr bwMode="auto">
          <a:xfrm>
            <a:off x="4653353" y="1861716"/>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Isrc</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H</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742" name="直線コネクタ 7741">
            <a:extLst>
              <a:ext uri="{FF2B5EF4-FFF2-40B4-BE49-F238E27FC236}">
                <a16:creationId xmlns:a16="http://schemas.microsoft.com/office/drawing/2014/main" id="{00000000-0008-0000-0200-00003E1E0000}"/>
              </a:ext>
            </a:extLst>
          </xdr:cNvPr>
          <xdr:cNvCxnSpPr>
            <a:cxnSpLocks/>
          </xdr:cNvCxnSpPr>
        </xdr:nvCxnSpPr>
        <xdr:spPr>
          <a:xfrm>
            <a:off x="4180742" y="276457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7743" name="直線コネクタ 7742">
            <a:extLst>
              <a:ext uri="{FF2B5EF4-FFF2-40B4-BE49-F238E27FC236}">
                <a16:creationId xmlns:a16="http://schemas.microsoft.com/office/drawing/2014/main" id="{00000000-0008-0000-0200-00003F1E0000}"/>
              </a:ext>
            </a:extLst>
          </xdr:cNvPr>
          <xdr:cNvCxnSpPr>
            <a:cxnSpLocks/>
          </xdr:cNvCxnSpPr>
        </xdr:nvCxnSpPr>
        <xdr:spPr>
          <a:xfrm>
            <a:off x="7666892" y="232007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744" name="Text Box 91">
            <a:extLst>
              <a:ext uri="{FF2B5EF4-FFF2-40B4-BE49-F238E27FC236}">
                <a16:creationId xmlns:a16="http://schemas.microsoft.com/office/drawing/2014/main" id="{00000000-0008-0000-0200-0000401E0000}"/>
              </a:ext>
            </a:extLst>
          </xdr:cNvPr>
          <xdr:cNvSpPr txBox="1">
            <a:spLocks noChangeArrowheads="1"/>
          </xdr:cNvSpPr>
        </xdr:nvSpPr>
        <xdr:spPr bwMode="auto">
          <a:xfrm>
            <a:off x="8098858" y="2312858"/>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Isrc</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L</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7745" name="直線コネクタ 7744">
            <a:extLst>
              <a:ext uri="{FF2B5EF4-FFF2-40B4-BE49-F238E27FC236}">
                <a16:creationId xmlns:a16="http://schemas.microsoft.com/office/drawing/2014/main" id="{00000000-0008-0000-0200-0000411E0000}"/>
              </a:ext>
            </a:extLst>
          </xdr:cNvPr>
          <xdr:cNvCxnSpPr>
            <a:cxnSpLocks/>
          </xdr:cNvCxnSpPr>
        </xdr:nvCxnSpPr>
        <xdr:spPr>
          <a:xfrm>
            <a:off x="8600342" y="241532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7746" name="Text Box 91">
            <a:extLst>
              <a:ext uri="{FF2B5EF4-FFF2-40B4-BE49-F238E27FC236}">
                <a16:creationId xmlns:a16="http://schemas.microsoft.com/office/drawing/2014/main" id="{00000000-0008-0000-0200-0000421E0000}"/>
              </a:ext>
            </a:extLst>
          </xdr:cNvPr>
          <xdr:cNvSpPr txBox="1">
            <a:spLocks noChangeArrowheads="1"/>
          </xdr:cNvSpPr>
        </xdr:nvSpPr>
        <xdr:spPr bwMode="auto">
          <a:xfrm>
            <a:off x="7161804" y="2212170"/>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Isnk</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H</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7747" name="Text Box 91">
            <a:extLst>
              <a:ext uri="{FF2B5EF4-FFF2-40B4-BE49-F238E27FC236}">
                <a16:creationId xmlns:a16="http://schemas.microsoft.com/office/drawing/2014/main" id="{00000000-0008-0000-0200-0000431E0000}"/>
              </a:ext>
            </a:extLst>
          </xdr:cNvPr>
          <xdr:cNvSpPr txBox="1">
            <a:spLocks noChangeArrowheads="1"/>
          </xdr:cNvSpPr>
        </xdr:nvSpPr>
        <xdr:spPr bwMode="auto">
          <a:xfrm>
            <a:off x="3643891" y="2683245"/>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Isnk</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L</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grpSp>
    <xdr:clientData/>
  </xdr:twoCellAnchor>
  <mc:AlternateContent xmlns:mc="http://schemas.openxmlformats.org/markup-compatibility/2006">
    <mc:Choice xmlns:a14="http://schemas.microsoft.com/office/drawing/2010/main" Requires="a14">
      <xdr:twoCellAnchor editAs="oneCell">
        <xdr:from>
          <xdr:col>14</xdr:col>
          <xdr:colOff>1955800</xdr:colOff>
          <xdr:row>40</xdr:row>
          <xdr:rowOff>165100</xdr:rowOff>
        </xdr:from>
        <xdr:to>
          <xdr:col>18</xdr:col>
          <xdr:colOff>1295400</xdr:colOff>
          <xdr:row>55</xdr:row>
          <xdr:rowOff>107950</xdr:rowOff>
        </xdr:to>
        <xdr:sp macro="" textlink="">
          <xdr:nvSpPr>
            <xdr:cNvPr id="63" name="Object 4" hidden="1">
              <a:extLst>
                <a:ext uri="{63B3BB69-23CF-44E3-9099-C40C66FF867C}">
                  <a14:compatExt spid="_x0000_s7172"/>
                </a:ext>
                <a:ext uri="{FF2B5EF4-FFF2-40B4-BE49-F238E27FC236}">
                  <a16:creationId xmlns:a16="http://schemas.microsoft.com/office/drawing/2014/main" id="{00000000-0008-0000-0200-00003F0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304800</xdr:colOff>
      <xdr:row>180</xdr:row>
      <xdr:rowOff>190500</xdr:rowOff>
    </xdr:from>
    <xdr:to>
      <xdr:col>5</xdr:col>
      <xdr:colOff>2562063</xdr:colOff>
      <xdr:row>201</xdr:row>
      <xdr:rowOff>103553</xdr:rowOff>
    </xdr:to>
    <xdr:grpSp>
      <xdr:nvGrpSpPr>
        <xdr:cNvPr id="2" name="グループ化 1">
          <a:extLst>
            <a:ext uri="{FF2B5EF4-FFF2-40B4-BE49-F238E27FC236}">
              <a16:creationId xmlns:a16="http://schemas.microsoft.com/office/drawing/2014/main" id="{00000000-0008-0000-0300-000002000000}"/>
            </a:ext>
          </a:extLst>
        </xdr:cNvPr>
        <xdr:cNvGrpSpPr/>
      </xdr:nvGrpSpPr>
      <xdr:grpSpPr>
        <a:xfrm>
          <a:off x="304800" y="45402500"/>
          <a:ext cx="7128087" cy="4776406"/>
          <a:chOff x="2517860" y="1068919"/>
          <a:chExt cx="7159463" cy="4716828"/>
        </a:xfrm>
      </xdr:grpSpPr>
      <xdr:cxnSp macro="">
        <xdr:nvCxnSpPr>
          <xdr:cNvPr id="3" name="直線コネクタ 2">
            <a:extLst>
              <a:ext uri="{FF2B5EF4-FFF2-40B4-BE49-F238E27FC236}">
                <a16:creationId xmlns:a16="http://schemas.microsoft.com/office/drawing/2014/main" id="{00000000-0008-0000-0300-000003000000}"/>
              </a:ext>
            </a:extLst>
          </xdr:cNvPr>
          <xdr:cNvCxnSpPr>
            <a:cxnSpLocks/>
          </xdr:cNvCxnSpPr>
        </xdr:nvCxnSpPr>
        <xdr:spPr>
          <a:xfrm>
            <a:off x="5171799" y="1964079"/>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4" name="Text Box 46">
            <a:extLst>
              <a:ext uri="{FF2B5EF4-FFF2-40B4-BE49-F238E27FC236}">
                <a16:creationId xmlns:a16="http://schemas.microsoft.com/office/drawing/2014/main" id="{00000000-0008-0000-0300-000004000000}"/>
              </a:ext>
            </a:extLst>
          </xdr:cNvPr>
          <xdr:cNvSpPr txBox="1">
            <a:spLocks noChangeArrowheads="1"/>
          </xdr:cNvSpPr>
        </xdr:nvSpPr>
        <xdr:spPr bwMode="auto">
          <a:xfrm>
            <a:off x="4030784" y="5084959"/>
            <a:ext cx="758481" cy="23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Ron</a:t>
            </a:r>
            <a:r>
              <a:rPr kumimoji="1" lang="ja-JP" altLang="en-US"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a:t>
            </a: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Io</a:t>
            </a:r>
            <a:endParaRPr kumimoji="1" lang="ja-JP" altLang="ja-JP" sz="1000" b="0" i="0" u="none" strike="noStrike" cap="none" normalizeH="0" baseline="3000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5" name="直線コネクタ 4">
            <a:extLst>
              <a:ext uri="{FF2B5EF4-FFF2-40B4-BE49-F238E27FC236}">
                <a16:creationId xmlns:a16="http://schemas.microsoft.com/office/drawing/2014/main" id="{00000000-0008-0000-0300-000005000000}"/>
              </a:ext>
            </a:extLst>
          </xdr:cNvPr>
          <xdr:cNvCxnSpPr>
            <a:cxnSpLocks/>
          </xdr:cNvCxnSpPr>
        </xdr:nvCxnSpPr>
        <xdr:spPr>
          <a:xfrm>
            <a:off x="3949976" y="1669636"/>
            <a:ext cx="36802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 name="直線コネクタ 5">
            <a:extLst>
              <a:ext uri="{FF2B5EF4-FFF2-40B4-BE49-F238E27FC236}">
                <a16:creationId xmlns:a16="http://schemas.microsoft.com/office/drawing/2014/main" id="{00000000-0008-0000-0300-000006000000}"/>
              </a:ext>
            </a:extLst>
          </xdr:cNvPr>
          <xdr:cNvCxnSpPr>
            <a:cxnSpLocks/>
          </xdr:cNvCxnSpPr>
        </xdr:nvCxnSpPr>
        <xdr:spPr>
          <a:xfrm>
            <a:off x="4318005" y="1852579"/>
            <a:ext cx="225144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 name="直線コネクタ 6">
            <a:extLst>
              <a:ext uri="{FF2B5EF4-FFF2-40B4-BE49-F238E27FC236}">
                <a16:creationId xmlns:a16="http://schemas.microsoft.com/office/drawing/2014/main" id="{00000000-0008-0000-0300-000007000000}"/>
              </a:ext>
            </a:extLst>
          </xdr:cNvPr>
          <xdr:cNvCxnSpPr>
            <a:cxnSpLocks/>
          </xdr:cNvCxnSpPr>
        </xdr:nvCxnSpPr>
        <xdr:spPr>
          <a:xfrm>
            <a:off x="4308485" y="1669636"/>
            <a:ext cx="0" cy="199551"/>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8" name="直線コネクタ 7">
            <a:extLst>
              <a:ext uri="{FF2B5EF4-FFF2-40B4-BE49-F238E27FC236}">
                <a16:creationId xmlns:a16="http://schemas.microsoft.com/office/drawing/2014/main" id="{00000000-0008-0000-0300-000008000000}"/>
              </a:ext>
            </a:extLst>
          </xdr:cNvPr>
          <xdr:cNvCxnSpPr>
            <a:cxnSpLocks/>
          </xdr:cNvCxnSpPr>
        </xdr:nvCxnSpPr>
        <xdr:spPr>
          <a:xfrm>
            <a:off x="3949976" y="1572269"/>
            <a:ext cx="131467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9" name="直線コネクタ 8">
            <a:extLst>
              <a:ext uri="{FF2B5EF4-FFF2-40B4-BE49-F238E27FC236}">
                <a16:creationId xmlns:a16="http://schemas.microsoft.com/office/drawing/2014/main" id="{00000000-0008-0000-0300-000009000000}"/>
              </a:ext>
            </a:extLst>
          </xdr:cNvPr>
          <xdr:cNvCxnSpPr>
            <a:cxnSpLocks/>
          </xdr:cNvCxnSpPr>
        </xdr:nvCxnSpPr>
        <xdr:spPr>
          <a:xfrm>
            <a:off x="5253374" y="1371499"/>
            <a:ext cx="131607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0" name="直線コネクタ 9">
            <a:extLst>
              <a:ext uri="{FF2B5EF4-FFF2-40B4-BE49-F238E27FC236}">
                <a16:creationId xmlns:a16="http://schemas.microsoft.com/office/drawing/2014/main" id="{00000000-0008-0000-0300-00000A000000}"/>
              </a:ext>
            </a:extLst>
          </xdr:cNvPr>
          <xdr:cNvCxnSpPr/>
        </xdr:nvCxnSpPr>
        <xdr:spPr>
          <a:xfrm flipV="1">
            <a:off x="5253776" y="1371499"/>
            <a:ext cx="0" cy="199551"/>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1" name="直線コネクタ 10">
            <a:extLst>
              <a:ext uri="{FF2B5EF4-FFF2-40B4-BE49-F238E27FC236}">
                <a16:creationId xmlns:a16="http://schemas.microsoft.com/office/drawing/2014/main" id="{00000000-0008-0000-0300-00000B000000}"/>
              </a:ext>
            </a:extLst>
          </xdr:cNvPr>
          <xdr:cNvCxnSpPr>
            <a:cxnSpLocks/>
          </xdr:cNvCxnSpPr>
        </xdr:nvCxnSpPr>
        <xdr:spPr>
          <a:xfrm>
            <a:off x="3996664" y="3573975"/>
            <a:ext cx="31244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2" name="直線コネクタ 11">
            <a:extLst>
              <a:ext uri="{FF2B5EF4-FFF2-40B4-BE49-F238E27FC236}">
                <a16:creationId xmlns:a16="http://schemas.microsoft.com/office/drawing/2014/main" id="{00000000-0008-0000-0300-00000C000000}"/>
              </a:ext>
            </a:extLst>
          </xdr:cNvPr>
          <xdr:cNvCxnSpPr>
            <a:cxnSpLocks/>
          </xdr:cNvCxnSpPr>
        </xdr:nvCxnSpPr>
        <xdr:spPr>
          <a:xfrm>
            <a:off x="4865999" y="3953062"/>
            <a:ext cx="163833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 name="直線コネクタ 12">
            <a:extLst>
              <a:ext uri="{FF2B5EF4-FFF2-40B4-BE49-F238E27FC236}">
                <a16:creationId xmlns:a16="http://schemas.microsoft.com/office/drawing/2014/main" id="{00000000-0008-0000-0300-00000D000000}"/>
              </a:ext>
            </a:extLst>
          </xdr:cNvPr>
          <xdr:cNvCxnSpPr>
            <a:cxnSpLocks/>
          </xdr:cNvCxnSpPr>
        </xdr:nvCxnSpPr>
        <xdr:spPr>
          <a:xfrm>
            <a:off x="4299590" y="3573975"/>
            <a:ext cx="570837" cy="377085"/>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4" name="直線コネクタ 13">
            <a:extLst>
              <a:ext uri="{FF2B5EF4-FFF2-40B4-BE49-F238E27FC236}">
                <a16:creationId xmlns:a16="http://schemas.microsoft.com/office/drawing/2014/main" id="{00000000-0008-0000-0300-00000E000000}"/>
              </a:ext>
            </a:extLst>
          </xdr:cNvPr>
          <xdr:cNvCxnSpPr>
            <a:cxnSpLocks/>
          </xdr:cNvCxnSpPr>
        </xdr:nvCxnSpPr>
        <xdr:spPr>
          <a:xfrm>
            <a:off x="4308485" y="1304262"/>
            <a:ext cx="0" cy="448148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5" name="直線コネクタ 14">
            <a:extLst>
              <a:ext uri="{FF2B5EF4-FFF2-40B4-BE49-F238E27FC236}">
                <a16:creationId xmlns:a16="http://schemas.microsoft.com/office/drawing/2014/main" id="{00000000-0008-0000-0300-00000F000000}"/>
              </a:ext>
            </a:extLst>
          </xdr:cNvPr>
          <xdr:cNvCxnSpPr>
            <a:cxnSpLocks/>
          </xdr:cNvCxnSpPr>
        </xdr:nvCxnSpPr>
        <xdr:spPr>
          <a:xfrm>
            <a:off x="4633929" y="3415317"/>
            <a:ext cx="0" cy="23704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6" name="直線コネクタ 15">
            <a:extLst>
              <a:ext uri="{FF2B5EF4-FFF2-40B4-BE49-F238E27FC236}">
                <a16:creationId xmlns:a16="http://schemas.microsoft.com/office/drawing/2014/main" id="{00000000-0008-0000-0300-000010000000}"/>
              </a:ext>
            </a:extLst>
          </xdr:cNvPr>
          <xdr:cNvCxnSpPr>
            <a:cxnSpLocks/>
          </xdr:cNvCxnSpPr>
        </xdr:nvCxnSpPr>
        <xdr:spPr>
          <a:xfrm>
            <a:off x="3968992" y="3231596"/>
            <a:ext cx="131396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7" name="直線コネクタ 16">
            <a:extLst>
              <a:ext uri="{FF2B5EF4-FFF2-40B4-BE49-F238E27FC236}">
                <a16:creationId xmlns:a16="http://schemas.microsoft.com/office/drawing/2014/main" id="{00000000-0008-0000-0300-000011000000}"/>
              </a:ext>
            </a:extLst>
          </xdr:cNvPr>
          <xdr:cNvCxnSpPr>
            <a:cxnSpLocks/>
          </xdr:cNvCxnSpPr>
        </xdr:nvCxnSpPr>
        <xdr:spPr>
          <a:xfrm flipH="1">
            <a:off x="6227627" y="2852489"/>
            <a:ext cx="34182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nvGrpSpPr>
          <xdr:cNvPr id="18" name="グループ化 17">
            <a:extLst>
              <a:ext uri="{FF2B5EF4-FFF2-40B4-BE49-F238E27FC236}">
                <a16:creationId xmlns:a16="http://schemas.microsoft.com/office/drawing/2014/main" id="{00000000-0008-0000-0300-000012000000}"/>
              </a:ext>
            </a:extLst>
          </xdr:cNvPr>
          <xdr:cNvGrpSpPr/>
        </xdr:nvGrpSpPr>
        <xdr:grpSpPr>
          <a:xfrm>
            <a:off x="5273435" y="2852481"/>
            <a:ext cx="954187" cy="379081"/>
            <a:chOff x="2742540" y="1780175"/>
            <a:chExt cx="954688" cy="360000"/>
          </a:xfrm>
        </xdr:grpSpPr>
        <xdr:cxnSp macro="">
          <xdr:nvCxnSpPr>
            <xdr:cNvPr id="141" name="直線コネクタ 140">
              <a:extLst>
                <a:ext uri="{FF2B5EF4-FFF2-40B4-BE49-F238E27FC236}">
                  <a16:creationId xmlns:a16="http://schemas.microsoft.com/office/drawing/2014/main" id="{00000000-0008-0000-0300-00008D000000}"/>
                </a:ext>
              </a:extLst>
            </xdr:cNvPr>
            <xdr:cNvCxnSpPr>
              <a:cxnSpLocks/>
            </xdr:cNvCxnSpPr>
          </xdr:nvCxnSpPr>
          <xdr:spPr>
            <a:xfrm flipV="1">
              <a:off x="2742540" y="1990809"/>
              <a:ext cx="244050" cy="14936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42" name="直線コネクタ 141">
              <a:extLst>
                <a:ext uri="{FF2B5EF4-FFF2-40B4-BE49-F238E27FC236}">
                  <a16:creationId xmlns:a16="http://schemas.microsoft.com/office/drawing/2014/main" id="{00000000-0008-0000-0300-00008E000000}"/>
                </a:ext>
              </a:extLst>
            </xdr:cNvPr>
            <xdr:cNvCxnSpPr>
              <a:cxnSpLocks/>
            </xdr:cNvCxnSpPr>
          </xdr:nvCxnSpPr>
          <xdr:spPr>
            <a:xfrm flipV="1">
              <a:off x="3211076" y="1780175"/>
              <a:ext cx="486152" cy="21063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43" name="直線コネクタ 142">
              <a:extLst>
                <a:ext uri="{FF2B5EF4-FFF2-40B4-BE49-F238E27FC236}">
                  <a16:creationId xmlns:a16="http://schemas.microsoft.com/office/drawing/2014/main" id="{00000000-0008-0000-0300-00008F000000}"/>
                </a:ext>
              </a:extLst>
            </xdr:cNvPr>
            <xdr:cNvCxnSpPr>
              <a:cxnSpLocks/>
            </xdr:cNvCxnSpPr>
          </xdr:nvCxnSpPr>
          <xdr:spPr>
            <a:xfrm>
              <a:off x="2979607" y="1990809"/>
              <a:ext cx="23146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cxnSp macro="">
        <xdr:nvCxnSpPr>
          <xdr:cNvPr id="19" name="直線コネクタ 18">
            <a:extLst>
              <a:ext uri="{FF2B5EF4-FFF2-40B4-BE49-F238E27FC236}">
                <a16:creationId xmlns:a16="http://schemas.microsoft.com/office/drawing/2014/main" id="{00000000-0008-0000-0300-000013000000}"/>
              </a:ext>
            </a:extLst>
          </xdr:cNvPr>
          <xdr:cNvCxnSpPr>
            <a:cxnSpLocks/>
          </xdr:cNvCxnSpPr>
        </xdr:nvCxnSpPr>
        <xdr:spPr>
          <a:xfrm>
            <a:off x="5500282" y="2656055"/>
            <a:ext cx="0" cy="31013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20" name="直線コネクタ 19">
            <a:extLst>
              <a:ext uri="{FF2B5EF4-FFF2-40B4-BE49-F238E27FC236}">
                <a16:creationId xmlns:a16="http://schemas.microsoft.com/office/drawing/2014/main" id="{00000000-0008-0000-0300-000014000000}"/>
              </a:ext>
            </a:extLst>
          </xdr:cNvPr>
          <xdr:cNvCxnSpPr>
            <a:cxnSpLocks/>
          </xdr:cNvCxnSpPr>
        </xdr:nvCxnSpPr>
        <xdr:spPr>
          <a:xfrm>
            <a:off x="5720998" y="2656055"/>
            <a:ext cx="9716" cy="31013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21" name="直線コネクタ 20">
            <a:extLst>
              <a:ext uri="{FF2B5EF4-FFF2-40B4-BE49-F238E27FC236}">
                <a16:creationId xmlns:a16="http://schemas.microsoft.com/office/drawing/2014/main" id="{00000000-0008-0000-0300-000015000000}"/>
              </a:ext>
            </a:extLst>
          </xdr:cNvPr>
          <xdr:cNvCxnSpPr>
            <a:cxnSpLocks/>
          </xdr:cNvCxnSpPr>
        </xdr:nvCxnSpPr>
        <xdr:spPr>
          <a:xfrm flipV="1">
            <a:off x="4080068" y="5447712"/>
            <a:ext cx="553861" cy="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2" name="直線コネクタ 21">
            <a:extLst>
              <a:ext uri="{FF2B5EF4-FFF2-40B4-BE49-F238E27FC236}">
                <a16:creationId xmlns:a16="http://schemas.microsoft.com/office/drawing/2014/main" id="{00000000-0008-0000-0300-000016000000}"/>
              </a:ext>
            </a:extLst>
          </xdr:cNvPr>
          <xdr:cNvCxnSpPr>
            <a:cxnSpLocks/>
          </xdr:cNvCxnSpPr>
        </xdr:nvCxnSpPr>
        <xdr:spPr>
          <a:xfrm>
            <a:off x="4626557" y="5447715"/>
            <a:ext cx="73370" cy="1048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3" name="直線コネクタ 22">
            <a:extLst>
              <a:ext uri="{FF2B5EF4-FFF2-40B4-BE49-F238E27FC236}">
                <a16:creationId xmlns:a16="http://schemas.microsoft.com/office/drawing/2014/main" id="{00000000-0008-0000-0300-000017000000}"/>
              </a:ext>
            </a:extLst>
          </xdr:cNvPr>
          <xdr:cNvCxnSpPr>
            <a:cxnSpLocks/>
          </xdr:cNvCxnSpPr>
        </xdr:nvCxnSpPr>
        <xdr:spPr>
          <a:xfrm>
            <a:off x="4699928" y="5552527"/>
            <a:ext cx="82379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4" name="直線コネクタ 23">
            <a:extLst>
              <a:ext uri="{FF2B5EF4-FFF2-40B4-BE49-F238E27FC236}">
                <a16:creationId xmlns:a16="http://schemas.microsoft.com/office/drawing/2014/main" id="{00000000-0008-0000-0300-000018000000}"/>
              </a:ext>
            </a:extLst>
          </xdr:cNvPr>
          <xdr:cNvCxnSpPr>
            <a:cxnSpLocks/>
          </xdr:cNvCxnSpPr>
        </xdr:nvCxnSpPr>
        <xdr:spPr>
          <a:xfrm>
            <a:off x="5256459" y="1149267"/>
            <a:ext cx="0" cy="461624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25" name="直線コネクタ 24">
            <a:extLst>
              <a:ext uri="{FF2B5EF4-FFF2-40B4-BE49-F238E27FC236}">
                <a16:creationId xmlns:a16="http://schemas.microsoft.com/office/drawing/2014/main" id="{00000000-0008-0000-0300-000019000000}"/>
              </a:ext>
            </a:extLst>
          </xdr:cNvPr>
          <xdr:cNvCxnSpPr>
            <a:cxnSpLocks/>
          </xdr:cNvCxnSpPr>
        </xdr:nvCxnSpPr>
        <xdr:spPr>
          <a:xfrm flipH="1">
            <a:off x="5501494" y="4431690"/>
            <a:ext cx="230732" cy="112083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6" name="直線コネクタ 25">
            <a:extLst>
              <a:ext uri="{FF2B5EF4-FFF2-40B4-BE49-F238E27FC236}">
                <a16:creationId xmlns:a16="http://schemas.microsoft.com/office/drawing/2014/main" id="{00000000-0008-0000-0300-00001A000000}"/>
              </a:ext>
            </a:extLst>
          </xdr:cNvPr>
          <xdr:cNvCxnSpPr>
            <a:cxnSpLocks/>
          </xdr:cNvCxnSpPr>
        </xdr:nvCxnSpPr>
        <xdr:spPr>
          <a:xfrm>
            <a:off x="5729037" y="4431690"/>
            <a:ext cx="75942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7" name="直線コネクタ 26">
            <a:extLst>
              <a:ext uri="{FF2B5EF4-FFF2-40B4-BE49-F238E27FC236}">
                <a16:creationId xmlns:a16="http://schemas.microsoft.com/office/drawing/2014/main" id="{00000000-0008-0000-0300-00001B000000}"/>
              </a:ext>
            </a:extLst>
          </xdr:cNvPr>
          <xdr:cNvCxnSpPr/>
        </xdr:nvCxnSpPr>
        <xdr:spPr>
          <a:xfrm>
            <a:off x="6799663" y="1373394"/>
            <a:ext cx="97385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8" name="直線コネクタ 27">
            <a:extLst>
              <a:ext uri="{FF2B5EF4-FFF2-40B4-BE49-F238E27FC236}">
                <a16:creationId xmlns:a16="http://schemas.microsoft.com/office/drawing/2014/main" id="{00000000-0008-0000-0300-00001C000000}"/>
              </a:ext>
            </a:extLst>
          </xdr:cNvPr>
          <xdr:cNvCxnSpPr>
            <a:cxnSpLocks/>
          </xdr:cNvCxnSpPr>
        </xdr:nvCxnSpPr>
        <xdr:spPr>
          <a:xfrm>
            <a:off x="7773511" y="1574163"/>
            <a:ext cx="161379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29" name="直線コネクタ 28">
            <a:extLst>
              <a:ext uri="{FF2B5EF4-FFF2-40B4-BE49-F238E27FC236}">
                <a16:creationId xmlns:a16="http://schemas.microsoft.com/office/drawing/2014/main" id="{00000000-0008-0000-0300-00001D000000}"/>
              </a:ext>
            </a:extLst>
          </xdr:cNvPr>
          <xdr:cNvCxnSpPr/>
        </xdr:nvCxnSpPr>
        <xdr:spPr>
          <a:xfrm>
            <a:off x="7763994" y="1373394"/>
            <a:ext cx="0" cy="196212"/>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0" name="直線コネクタ 29">
            <a:extLst>
              <a:ext uri="{FF2B5EF4-FFF2-40B4-BE49-F238E27FC236}">
                <a16:creationId xmlns:a16="http://schemas.microsoft.com/office/drawing/2014/main" id="{00000000-0008-0000-0300-00001E000000}"/>
              </a:ext>
            </a:extLst>
          </xdr:cNvPr>
          <xdr:cNvCxnSpPr>
            <a:cxnSpLocks/>
          </xdr:cNvCxnSpPr>
        </xdr:nvCxnSpPr>
        <xdr:spPr>
          <a:xfrm>
            <a:off x="6799663" y="1853308"/>
            <a:ext cx="193818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1" name="直線コネクタ 30">
            <a:extLst>
              <a:ext uri="{FF2B5EF4-FFF2-40B4-BE49-F238E27FC236}">
                <a16:creationId xmlns:a16="http://schemas.microsoft.com/office/drawing/2014/main" id="{00000000-0008-0000-0300-00001F000000}"/>
              </a:ext>
            </a:extLst>
          </xdr:cNvPr>
          <xdr:cNvCxnSpPr>
            <a:cxnSpLocks/>
          </xdr:cNvCxnSpPr>
        </xdr:nvCxnSpPr>
        <xdr:spPr>
          <a:xfrm>
            <a:off x="8737844" y="1670366"/>
            <a:ext cx="6494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2" name="直線コネクタ 31">
            <a:extLst>
              <a:ext uri="{FF2B5EF4-FFF2-40B4-BE49-F238E27FC236}">
                <a16:creationId xmlns:a16="http://schemas.microsoft.com/office/drawing/2014/main" id="{00000000-0008-0000-0300-000020000000}"/>
              </a:ext>
            </a:extLst>
          </xdr:cNvPr>
          <xdr:cNvCxnSpPr/>
        </xdr:nvCxnSpPr>
        <xdr:spPr>
          <a:xfrm flipV="1">
            <a:off x="8728323" y="1670366"/>
            <a:ext cx="0" cy="18287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3" name="直線コネクタ 32">
            <a:extLst>
              <a:ext uri="{FF2B5EF4-FFF2-40B4-BE49-F238E27FC236}">
                <a16:creationId xmlns:a16="http://schemas.microsoft.com/office/drawing/2014/main" id="{00000000-0008-0000-0300-000021000000}"/>
              </a:ext>
            </a:extLst>
          </xdr:cNvPr>
          <xdr:cNvCxnSpPr>
            <a:cxnSpLocks/>
          </xdr:cNvCxnSpPr>
        </xdr:nvCxnSpPr>
        <xdr:spPr>
          <a:xfrm flipH="1">
            <a:off x="4535950" y="1574875"/>
            <a:ext cx="4434138"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34" name="直線コネクタ 33">
            <a:extLst>
              <a:ext uri="{FF2B5EF4-FFF2-40B4-BE49-F238E27FC236}">
                <a16:creationId xmlns:a16="http://schemas.microsoft.com/office/drawing/2014/main" id="{00000000-0008-0000-0300-000022000000}"/>
              </a:ext>
            </a:extLst>
          </xdr:cNvPr>
          <xdr:cNvCxnSpPr>
            <a:cxnSpLocks/>
          </xdr:cNvCxnSpPr>
        </xdr:nvCxnSpPr>
        <xdr:spPr>
          <a:xfrm flipH="1">
            <a:off x="4535950" y="1849207"/>
            <a:ext cx="4434138"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35" name="直線コネクタ 34">
            <a:extLst>
              <a:ext uri="{FF2B5EF4-FFF2-40B4-BE49-F238E27FC236}">
                <a16:creationId xmlns:a16="http://schemas.microsoft.com/office/drawing/2014/main" id="{00000000-0008-0000-0300-000023000000}"/>
              </a:ext>
            </a:extLst>
          </xdr:cNvPr>
          <xdr:cNvCxnSpPr>
            <a:cxnSpLocks/>
          </xdr:cNvCxnSpPr>
        </xdr:nvCxnSpPr>
        <xdr:spPr>
          <a:xfrm>
            <a:off x="8239737" y="2609768"/>
            <a:ext cx="0" cy="308276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36" name="直線コネクタ 35">
            <a:extLst>
              <a:ext uri="{FF2B5EF4-FFF2-40B4-BE49-F238E27FC236}">
                <a16:creationId xmlns:a16="http://schemas.microsoft.com/office/drawing/2014/main" id="{00000000-0008-0000-0300-000024000000}"/>
              </a:ext>
            </a:extLst>
          </xdr:cNvPr>
          <xdr:cNvCxnSpPr>
            <a:cxnSpLocks/>
          </xdr:cNvCxnSpPr>
        </xdr:nvCxnSpPr>
        <xdr:spPr>
          <a:xfrm flipH="1">
            <a:off x="8489081" y="2644999"/>
            <a:ext cx="1193" cy="3008004"/>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37" name="直線コネクタ 36">
            <a:extLst>
              <a:ext uri="{FF2B5EF4-FFF2-40B4-BE49-F238E27FC236}">
                <a16:creationId xmlns:a16="http://schemas.microsoft.com/office/drawing/2014/main" id="{00000000-0008-0000-0300-000025000000}"/>
              </a:ext>
            </a:extLst>
          </xdr:cNvPr>
          <xdr:cNvCxnSpPr>
            <a:cxnSpLocks/>
          </xdr:cNvCxnSpPr>
        </xdr:nvCxnSpPr>
        <xdr:spPr>
          <a:xfrm>
            <a:off x="7747307" y="1068919"/>
            <a:ext cx="19978" cy="4649022"/>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38" name="直線コネクタ 37">
            <a:extLst>
              <a:ext uri="{FF2B5EF4-FFF2-40B4-BE49-F238E27FC236}">
                <a16:creationId xmlns:a16="http://schemas.microsoft.com/office/drawing/2014/main" id="{00000000-0008-0000-0300-000026000000}"/>
              </a:ext>
            </a:extLst>
          </xdr:cNvPr>
          <xdr:cNvCxnSpPr>
            <a:cxnSpLocks/>
          </xdr:cNvCxnSpPr>
        </xdr:nvCxnSpPr>
        <xdr:spPr>
          <a:xfrm flipH="1">
            <a:off x="6821890" y="2852462"/>
            <a:ext cx="95358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39" name="直線コネクタ 38">
            <a:extLst>
              <a:ext uri="{FF2B5EF4-FFF2-40B4-BE49-F238E27FC236}">
                <a16:creationId xmlns:a16="http://schemas.microsoft.com/office/drawing/2014/main" id="{00000000-0008-0000-0300-000027000000}"/>
              </a:ext>
            </a:extLst>
          </xdr:cNvPr>
          <xdr:cNvCxnSpPr>
            <a:cxnSpLocks/>
          </xdr:cNvCxnSpPr>
        </xdr:nvCxnSpPr>
        <xdr:spPr>
          <a:xfrm flipH="1">
            <a:off x="5120581" y="3233167"/>
            <a:ext cx="4231751"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grpSp>
        <xdr:nvGrpSpPr>
          <xdr:cNvPr id="40" name="グループ化 39">
            <a:extLst>
              <a:ext uri="{FF2B5EF4-FFF2-40B4-BE49-F238E27FC236}">
                <a16:creationId xmlns:a16="http://schemas.microsoft.com/office/drawing/2014/main" id="{00000000-0008-0000-0300-000028000000}"/>
              </a:ext>
            </a:extLst>
          </xdr:cNvPr>
          <xdr:cNvGrpSpPr/>
        </xdr:nvGrpSpPr>
        <xdr:grpSpPr>
          <a:xfrm flipH="1">
            <a:off x="7771821" y="2852481"/>
            <a:ext cx="947827" cy="379081"/>
            <a:chOff x="5229121" y="1780175"/>
            <a:chExt cx="954688" cy="360000"/>
          </a:xfrm>
        </xdr:grpSpPr>
        <xdr:cxnSp macro="">
          <xdr:nvCxnSpPr>
            <xdr:cNvPr id="138" name="直線コネクタ 137">
              <a:extLst>
                <a:ext uri="{FF2B5EF4-FFF2-40B4-BE49-F238E27FC236}">
                  <a16:creationId xmlns:a16="http://schemas.microsoft.com/office/drawing/2014/main" id="{00000000-0008-0000-0300-00008A000000}"/>
                </a:ext>
              </a:extLst>
            </xdr:cNvPr>
            <xdr:cNvCxnSpPr>
              <a:cxnSpLocks/>
            </xdr:cNvCxnSpPr>
          </xdr:nvCxnSpPr>
          <xdr:spPr>
            <a:xfrm flipV="1">
              <a:off x="5229121" y="1990809"/>
              <a:ext cx="244050" cy="14936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9" name="直線コネクタ 138">
              <a:extLst>
                <a:ext uri="{FF2B5EF4-FFF2-40B4-BE49-F238E27FC236}">
                  <a16:creationId xmlns:a16="http://schemas.microsoft.com/office/drawing/2014/main" id="{00000000-0008-0000-0300-00008B000000}"/>
                </a:ext>
              </a:extLst>
            </xdr:cNvPr>
            <xdr:cNvCxnSpPr>
              <a:cxnSpLocks/>
            </xdr:cNvCxnSpPr>
          </xdr:nvCxnSpPr>
          <xdr:spPr>
            <a:xfrm flipV="1">
              <a:off x="5697657" y="1780175"/>
              <a:ext cx="486152" cy="21063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40" name="直線コネクタ 139">
              <a:extLst>
                <a:ext uri="{FF2B5EF4-FFF2-40B4-BE49-F238E27FC236}">
                  <a16:creationId xmlns:a16="http://schemas.microsoft.com/office/drawing/2014/main" id="{00000000-0008-0000-0300-00008C000000}"/>
                </a:ext>
              </a:extLst>
            </xdr:cNvPr>
            <xdr:cNvCxnSpPr>
              <a:cxnSpLocks/>
            </xdr:cNvCxnSpPr>
          </xdr:nvCxnSpPr>
          <xdr:spPr>
            <a:xfrm>
              <a:off x="5466188" y="1990809"/>
              <a:ext cx="23146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cxnSp macro="">
        <xdr:nvCxnSpPr>
          <xdr:cNvPr id="41" name="直線コネクタ 40">
            <a:extLst>
              <a:ext uri="{FF2B5EF4-FFF2-40B4-BE49-F238E27FC236}">
                <a16:creationId xmlns:a16="http://schemas.microsoft.com/office/drawing/2014/main" id="{00000000-0008-0000-0300-000029000000}"/>
              </a:ext>
            </a:extLst>
          </xdr:cNvPr>
          <xdr:cNvCxnSpPr>
            <a:cxnSpLocks/>
          </xdr:cNvCxnSpPr>
        </xdr:nvCxnSpPr>
        <xdr:spPr>
          <a:xfrm>
            <a:off x="8719787" y="3244952"/>
            <a:ext cx="66751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42" name="直線コネクタ 41">
            <a:extLst>
              <a:ext uri="{FF2B5EF4-FFF2-40B4-BE49-F238E27FC236}">
                <a16:creationId xmlns:a16="http://schemas.microsoft.com/office/drawing/2014/main" id="{00000000-0008-0000-0300-00002A000000}"/>
              </a:ext>
            </a:extLst>
          </xdr:cNvPr>
          <xdr:cNvCxnSpPr>
            <a:cxnSpLocks/>
          </xdr:cNvCxnSpPr>
        </xdr:nvCxnSpPr>
        <xdr:spPr>
          <a:xfrm>
            <a:off x="6799663" y="3951059"/>
            <a:ext cx="192012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43" name="直線コネクタ 42">
            <a:extLst>
              <a:ext uri="{FF2B5EF4-FFF2-40B4-BE49-F238E27FC236}">
                <a16:creationId xmlns:a16="http://schemas.microsoft.com/office/drawing/2014/main" id="{00000000-0008-0000-0300-00002B000000}"/>
              </a:ext>
            </a:extLst>
          </xdr:cNvPr>
          <xdr:cNvCxnSpPr>
            <a:cxnSpLocks/>
          </xdr:cNvCxnSpPr>
        </xdr:nvCxnSpPr>
        <xdr:spPr>
          <a:xfrm flipH="1">
            <a:off x="8710593" y="3582386"/>
            <a:ext cx="570837" cy="373749"/>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44" name="直線コネクタ 43">
            <a:extLst>
              <a:ext uri="{FF2B5EF4-FFF2-40B4-BE49-F238E27FC236}">
                <a16:creationId xmlns:a16="http://schemas.microsoft.com/office/drawing/2014/main" id="{00000000-0008-0000-0300-00002C000000}"/>
              </a:ext>
            </a:extLst>
          </xdr:cNvPr>
          <xdr:cNvCxnSpPr>
            <a:cxnSpLocks/>
          </xdr:cNvCxnSpPr>
        </xdr:nvCxnSpPr>
        <xdr:spPr>
          <a:xfrm>
            <a:off x="9281430" y="3582386"/>
            <a:ext cx="14180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45" name="直線コネクタ 44">
            <a:extLst>
              <a:ext uri="{FF2B5EF4-FFF2-40B4-BE49-F238E27FC236}">
                <a16:creationId xmlns:a16="http://schemas.microsoft.com/office/drawing/2014/main" id="{00000000-0008-0000-0300-00002D000000}"/>
              </a:ext>
            </a:extLst>
          </xdr:cNvPr>
          <xdr:cNvCxnSpPr>
            <a:cxnSpLocks/>
          </xdr:cNvCxnSpPr>
        </xdr:nvCxnSpPr>
        <xdr:spPr>
          <a:xfrm>
            <a:off x="8739974" y="1229784"/>
            <a:ext cx="0" cy="4488157"/>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46" name="直線コネクタ 45">
            <a:extLst>
              <a:ext uri="{FF2B5EF4-FFF2-40B4-BE49-F238E27FC236}">
                <a16:creationId xmlns:a16="http://schemas.microsoft.com/office/drawing/2014/main" id="{00000000-0008-0000-0300-00002E000000}"/>
              </a:ext>
            </a:extLst>
          </xdr:cNvPr>
          <xdr:cNvCxnSpPr>
            <a:cxnSpLocks/>
          </xdr:cNvCxnSpPr>
        </xdr:nvCxnSpPr>
        <xdr:spPr>
          <a:xfrm>
            <a:off x="6841169" y="4431690"/>
            <a:ext cx="141974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47" name="直線コネクタ 46">
            <a:extLst>
              <a:ext uri="{FF2B5EF4-FFF2-40B4-BE49-F238E27FC236}">
                <a16:creationId xmlns:a16="http://schemas.microsoft.com/office/drawing/2014/main" id="{00000000-0008-0000-0300-00002F000000}"/>
              </a:ext>
            </a:extLst>
          </xdr:cNvPr>
          <xdr:cNvCxnSpPr>
            <a:cxnSpLocks/>
          </xdr:cNvCxnSpPr>
        </xdr:nvCxnSpPr>
        <xdr:spPr>
          <a:xfrm>
            <a:off x="8264803" y="4431690"/>
            <a:ext cx="223395" cy="112545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48" name="直線コネクタ 47">
            <a:extLst>
              <a:ext uri="{FF2B5EF4-FFF2-40B4-BE49-F238E27FC236}">
                <a16:creationId xmlns:a16="http://schemas.microsoft.com/office/drawing/2014/main" id="{00000000-0008-0000-0300-000030000000}"/>
              </a:ext>
            </a:extLst>
          </xdr:cNvPr>
          <xdr:cNvCxnSpPr>
            <a:cxnSpLocks/>
          </xdr:cNvCxnSpPr>
        </xdr:nvCxnSpPr>
        <xdr:spPr>
          <a:xfrm>
            <a:off x="8968289" y="3323081"/>
            <a:ext cx="0" cy="23704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49" name="直線コネクタ 48">
            <a:extLst>
              <a:ext uri="{FF2B5EF4-FFF2-40B4-BE49-F238E27FC236}">
                <a16:creationId xmlns:a16="http://schemas.microsoft.com/office/drawing/2014/main" id="{00000000-0008-0000-0300-000031000000}"/>
              </a:ext>
            </a:extLst>
          </xdr:cNvPr>
          <xdr:cNvCxnSpPr>
            <a:cxnSpLocks/>
          </xdr:cNvCxnSpPr>
        </xdr:nvCxnSpPr>
        <xdr:spPr>
          <a:xfrm flipH="1">
            <a:off x="4488986" y="3776305"/>
            <a:ext cx="4934246"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50" name="直線コネクタ 49">
            <a:extLst>
              <a:ext uri="{FF2B5EF4-FFF2-40B4-BE49-F238E27FC236}">
                <a16:creationId xmlns:a16="http://schemas.microsoft.com/office/drawing/2014/main" id="{00000000-0008-0000-0300-000032000000}"/>
              </a:ext>
            </a:extLst>
          </xdr:cNvPr>
          <xdr:cNvCxnSpPr>
            <a:cxnSpLocks/>
          </xdr:cNvCxnSpPr>
        </xdr:nvCxnSpPr>
        <xdr:spPr>
          <a:xfrm>
            <a:off x="8488199" y="5555866"/>
            <a:ext cx="48061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1" name="直線コネクタ 50">
            <a:extLst>
              <a:ext uri="{FF2B5EF4-FFF2-40B4-BE49-F238E27FC236}">
                <a16:creationId xmlns:a16="http://schemas.microsoft.com/office/drawing/2014/main" id="{00000000-0008-0000-0300-000033000000}"/>
              </a:ext>
            </a:extLst>
          </xdr:cNvPr>
          <xdr:cNvCxnSpPr>
            <a:cxnSpLocks/>
          </xdr:cNvCxnSpPr>
        </xdr:nvCxnSpPr>
        <xdr:spPr>
          <a:xfrm flipH="1">
            <a:off x="8947580" y="5447712"/>
            <a:ext cx="79732" cy="1048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2" name="直線コネクタ 51">
            <a:extLst>
              <a:ext uri="{FF2B5EF4-FFF2-40B4-BE49-F238E27FC236}">
                <a16:creationId xmlns:a16="http://schemas.microsoft.com/office/drawing/2014/main" id="{00000000-0008-0000-0300-000034000000}"/>
              </a:ext>
            </a:extLst>
          </xdr:cNvPr>
          <xdr:cNvCxnSpPr>
            <a:cxnSpLocks/>
          </xdr:cNvCxnSpPr>
        </xdr:nvCxnSpPr>
        <xdr:spPr>
          <a:xfrm>
            <a:off x="9026055" y="5447712"/>
            <a:ext cx="50507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3" name="直線コネクタ 52">
            <a:extLst>
              <a:ext uri="{FF2B5EF4-FFF2-40B4-BE49-F238E27FC236}">
                <a16:creationId xmlns:a16="http://schemas.microsoft.com/office/drawing/2014/main" id="{00000000-0008-0000-0300-000035000000}"/>
              </a:ext>
            </a:extLst>
          </xdr:cNvPr>
          <xdr:cNvCxnSpPr>
            <a:cxnSpLocks/>
          </xdr:cNvCxnSpPr>
        </xdr:nvCxnSpPr>
        <xdr:spPr>
          <a:xfrm>
            <a:off x="5251956" y="195380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4" name="直線コネクタ 53">
            <a:extLst>
              <a:ext uri="{FF2B5EF4-FFF2-40B4-BE49-F238E27FC236}">
                <a16:creationId xmlns:a16="http://schemas.microsoft.com/office/drawing/2014/main" id="{00000000-0008-0000-0300-000036000000}"/>
              </a:ext>
            </a:extLst>
          </xdr:cNvPr>
          <xdr:cNvCxnSpPr>
            <a:cxnSpLocks/>
          </xdr:cNvCxnSpPr>
        </xdr:nvCxnSpPr>
        <xdr:spPr>
          <a:xfrm>
            <a:off x="6227627" y="1924182"/>
            <a:ext cx="0" cy="1150108"/>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55" name="直線コネクタ 54">
            <a:extLst>
              <a:ext uri="{FF2B5EF4-FFF2-40B4-BE49-F238E27FC236}">
                <a16:creationId xmlns:a16="http://schemas.microsoft.com/office/drawing/2014/main" id="{00000000-0008-0000-0300-000037000000}"/>
              </a:ext>
            </a:extLst>
          </xdr:cNvPr>
          <xdr:cNvCxnSpPr>
            <a:cxnSpLocks/>
          </xdr:cNvCxnSpPr>
        </xdr:nvCxnSpPr>
        <xdr:spPr>
          <a:xfrm>
            <a:off x="6227627" y="195380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6" name="直線コネクタ 55">
            <a:extLst>
              <a:ext uri="{FF2B5EF4-FFF2-40B4-BE49-F238E27FC236}">
                <a16:creationId xmlns:a16="http://schemas.microsoft.com/office/drawing/2014/main" id="{00000000-0008-0000-0300-000038000000}"/>
              </a:ext>
            </a:extLst>
          </xdr:cNvPr>
          <xdr:cNvCxnSpPr>
            <a:cxnSpLocks/>
          </xdr:cNvCxnSpPr>
        </xdr:nvCxnSpPr>
        <xdr:spPr>
          <a:xfrm>
            <a:off x="3949976" y="2143349"/>
            <a:ext cx="132284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7" name="直線コネクタ 56">
            <a:extLst>
              <a:ext uri="{FF2B5EF4-FFF2-40B4-BE49-F238E27FC236}">
                <a16:creationId xmlns:a16="http://schemas.microsoft.com/office/drawing/2014/main" id="{00000000-0008-0000-0300-000039000000}"/>
              </a:ext>
            </a:extLst>
          </xdr:cNvPr>
          <xdr:cNvCxnSpPr>
            <a:cxnSpLocks/>
          </xdr:cNvCxnSpPr>
        </xdr:nvCxnSpPr>
        <xdr:spPr>
          <a:xfrm>
            <a:off x="5264648" y="1962789"/>
            <a:ext cx="96297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8" name="直線コネクタ 57">
            <a:extLst>
              <a:ext uri="{FF2B5EF4-FFF2-40B4-BE49-F238E27FC236}">
                <a16:creationId xmlns:a16="http://schemas.microsoft.com/office/drawing/2014/main" id="{00000000-0008-0000-0300-00003A000000}"/>
              </a:ext>
            </a:extLst>
          </xdr:cNvPr>
          <xdr:cNvCxnSpPr>
            <a:cxnSpLocks/>
          </xdr:cNvCxnSpPr>
        </xdr:nvCxnSpPr>
        <xdr:spPr>
          <a:xfrm>
            <a:off x="6227627" y="2144711"/>
            <a:ext cx="34182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59" name="直線コネクタ 58">
            <a:extLst>
              <a:ext uri="{FF2B5EF4-FFF2-40B4-BE49-F238E27FC236}">
                <a16:creationId xmlns:a16="http://schemas.microsoft.com/office/drawing/2014/main" id="{00000000-0008-0000-0300-00003B000000}"/>
              </a:ext>
            </a:extLst>
          </xdr:cNvPr>
          <xdr:cNvCxnSpPr>
            <a:cxnSpLocks/>
          </xdr:cNvCxnSpPr>
        </xdr:nvCxnSpPr>
        <xdr:spPr>
          <a:xfrm flipH="1">
            <a:off x="5120581" y="2143349"/>
            <a:ext cx="4188413"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60" name="直線コネクタ 59">
            <a:extLst>
              <a:ext uri="{FF2B5EF4-FFF2-40B4-BE49-F238E27FC236}">
                <a16:creationId xmlns:a16="http://schemas.microsoft.com/office/drawing/2014/main" id="{00000000-0008-0000-0300-00003C000000}"/>
              </a:ext>
            </a:extLst>
          </xdr:cNvPr>
          <xdr:cNvCxnSpPr>
            <a:cxnSpLocks/>
          </xdr:cNvCxnSpPr>
        </xdr:nvCxnSpPr>
        <xdr:spPr>
          <a:xfrm>
            <a:off x="7763994" y="213436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1" name="直線コネクタ 60">
            <a:extLst>
              <a:ext uri="{FF2B5EF4-FFF2-40B4-BE49-F238E27FC236}">
                <a16:creationId xmlns:a16="http://schemas.microsoft.com/office/drawing/2014/main" id="{00000000-0008-0000-0300-00003D000000}"/>
              </a:ext>
            </a:extLst>
          </xdr:cNvPr>
          <xdr:cNvCxnSpPr>
            <a:cxnSpLocks/>
          </xdr:cNvCxnSpPr>
        </xdr:nvCxnSpPr>
        <xdr:spPr>
          <a:xfrm>
            <a:off x="8726969" y="213436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2" name="直線コネクタ 61">
            <a:extLst>
              <a:ext uri="{FF2B5EF4-FFF2-40B4-BE49-F238E27FC236}">
                <a16:creationId xmlns:a16="http://schemas.microsoft.com/office/drawing/2014/main" id="{00000000-0008-0000-0300-00003E000000}"/>
              </a:ext>
            </a:extLst>
          </xdr:cNvPr>
          <xdr:cNvCxnSpPr>
            <a:cxnSpLocks/>
          </xdr:cNvCxnSpPr>
        </xdr:nvCxnSpPr>
        <xdr:spPr>
          <a:xfrm>
            <a:off x="7763994" y="2313875"/>
            <a:ext cx="96297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3" name="直線コネクタ 62">
            <a:extLst>
              <a:ext uri="{FF2B5EF4-FFF2-40B4-BE49-F238E27FC236}">
                <a16:creationId xmlns:a16="http://schemas.microsoft.com/office/drawing/2014/main" id="{00000000-0008-0000-0300-00003F000000}"/>
              </a:ext>
            </a:extLst>
          </xdr:cNvPr>
          <xdr:cNvCxnSpPr>
            <a:cxnSpLocks/>
          </xdr:cNvCxnSpPr>
        </xdr:nvCxnSpPr>
        <xdr:spPr>
          <a:xfrm>
            <a:off x="6799663" y="2133334"/>
            <a:ext cx="96297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4" name="直線コネクタ 63">
            <a:extLst>
              <a:ext uri="{FF2B5EF4-FFF2-40B4-BE49-F238E27FC236}">
                <a16:creationId xmlns:a16="http://schemas.microsoft.com/office/drawing/2014/main" id="{00000000-0008-0000-0300-000040000000}"/>
              </a:ext>
            </a:extLst>
          </xdr:cNvPr>
          <xdr:cNvCxnSpPr>
            <a:cxnSpLocks/>
          </xdr:cNvCxnSpPr>
        </xdr:nvCxnSpPr>
        <xdr:spPr>
          <a:xfrm>
            <a:off x="8737844" y="2150383"/>
            <a:ext cx="6494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5" name="直線コネクタ 64">
            <a:extLst>
              <a:ext uri="{FF2B5EF4-FFF2-40B4-BE49-F238E27FC236}">
                <a16:creationId xmlns:a16="http://schemas.microsoft.com/office/drawing/2014/main" id="{00000000-0008-0000-0300-000041000000}"/>
              </a:ext>
            </a:extLst>
          </xdr:cNvPr>
          <xdr:cNvCxnSpPr>
            <a:cxnSpLocks/>
          </xdr:cNvCxnSpPr>
        </xdr:nvCxnSpPr>
        <xdr:spPr>
          <a:xfrm flipH="1">
            <a:off x="4004289" y="5394144"/>
            <a:ext cx="5526839"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66" name="直線コネクタ 65">
            <a:extLst>
              <a:ext uri="{FF2B5EF4-FFF2-40B4-BE49-F238E27FC236}">
                <a16:creationId xmlns:a16="http://schemas.microsoft.com/office/drawing/2014/main" id="{00000000-0008-0000-0300-000042000000}"/>
              </a:ext>
            </a:extLst>
          </xdr:cNvPr>
          <xdr:cNvCxnSpPr>
            <a:cxnSpLocks/>
          </xdr:cNvCxnSpPr>
        </xdr:nvCxnSpPr>
        <xdr:spPr>
          <a:xfrm>
            <a:off x="4865999" y="2455756"/>
            <a:ext cx="0" cy="162658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67" name="直線コネクタ 66">
            <a:extLst>
              <a:ext uri="{FF2B5EF4-FFF2-40B4-BE49-F238E27FC236}">
                <a16:creationId xmlns:a16="http://schemas.microsoft.com/office/drawing/2014/main" id="{00000000-0008-0000-0300-000043000000}"/>
              </a:ext>
            </a:extLst>
          </xdr:cNvPr>
          <xdr:cNvCxnSpPr>
            <a:cxnSpLocks/>
          </xdr:cNvCxnSpPr>
        </xdr:nvCxnSpPr>
        <xdr:spPr>
          <a:xfrm>
            <a:off x="4301672" y="2575671"/>
            <a:ext cx="0" cy="17620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8" name="直線コネクタ 67">
            <a:extLst>
              <a:ext uri="{FF2B5EF4-FFF2-40B4-BE49-F238E27FC236}">
                <a16:creationId xmlns:a16="http://schemas.microsoft.com/office/drawing/2014/main" id="{00000000-0008-0000-0300-000044000000}"/>
              </a:ext>
            </a:extLst>
          </xdr:cNvPr>
          <xdr:cNvCxnSpPr>
            <a:cxnSpLocks/>
          </xdr:cNvCxnSpPr>
        </xdr:nvCxnSpPr>
        <xdr:spPr>
          <a:xfrm>
            <a:off x="4864824" y="2575671"/>
            <a:ext cx="0" cy="17620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69" name="直線コネクタ 68">
            <a:extLst>
              <a:ext uri="{FF2B5EF4-FFF2-40B4-BE49-F238E27FC236}">
                <a16:creationId xmlns:a16="http://schemas.microsoft.com/office/drawing/2014/main" id="{00000000-0008-0000-0300-000045000000}"/>
              </a:ext>
            </a:extLst>
          </xdr:cNvPr>
          <xdr:cNvCxnSpPr>
            <a:cxnSpLocks/>
          </xdr:cNvCxnSpPr>
        </xdr:nvCxnSpPr>
        <xdr:spPr>
          <a:xfrm>
            <a:off x="4301672" y="2755185"/>
            <a:ext cx="56432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0" name="直線コネクタ 69">
            <a:extLst>
              <a:ext uri="{FF2B5EF4-FFF2-40B4-BE49-F238E27FC236}">
                <a16:creationId xmlns:a16="http://schemas.microsoft.com/office/drawing/2014/main" id="{00000000-0008-0000-0300-000046000000}"/>
              </a:ext>
            </a:extLst>
          </xdr:cNvPr>
          <xdr:cNvCxnSpPr>
            <a:cxnSpLocks/>
          </xdr:cNvCxnSpPr>
        </xdr:nvCxnSpPr>
        <xdr:spPr>
          <a:xfrm>
            <a:off x="3949976" y="2574638"/>
            <a:ext cx="35034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1" name="直線コネクタ 70">
            <a:extLst>
              <a:ext uri="{FF2B5EF4-FFF2-40B4-BE49-F238E27FC236}">
                <a16:creationId xmlns:a16="http://schemas.microsoft.com/office/drawing/2014/main" id="{00000000-0008-0000-0300-000047000000}"/>
              </a:ext>
            </a:extLst>
          </xdr:cNvPr>
          <xdr:cNvCxnSpPr>
            <a:cxnSpLocks/>
          </xdr:cNvCxnSpPr>
        </xdr:nvCxnSpPr>
        <xdr:spPr>
          <a:xfrm>
            <a:off x="4864824" y="2568982"/>
            <a:ext cx="170007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2" name="直線コネクタ 71">
            <a:extLst>
              <a:ext uri="{FF2B5EF4-FFF2-40B4-BE49-F238E27FC236}">
                <a16:creationId xmlns:a16="http://schemas.microsoft.com/office/drawing/2014/main" id="{00000000-0008-0000-0300-000048000000}"/>
              </a:ext>
            </a:extLst>
          </xdr:cNvPr>
          <xdr:cNvCxnSpPr>
            <a:cxnSpLocks/>
          </xdr:cNvCxnSpPr>
        </xdr:nvCxnSpPr>
        <xdr:spPr>
          <a:xfrm flipH="1">
            <a:off x="3936737" y="2573518"/>
            <a:ext cx="5454415"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73" name="直線コネクタ 72">
            <a:extLst>
              <a:ext uri="{FF2B5EF4-FFF2-40B4-BE49-F238E27FC236}">
                <a16:creationId xmlns:a16="http://schemas.microsoft.com/office/drawing/2014/main" id="{00000000-0008-0000-0300-000049000000}"/>
              </a:ext>
            </a:extLst>
          </xdr:cNvPr>
          <xdr:cNvCxnSpPr>
            <a:cxnSpLocks/>
          </xdr:cNvCxnSpPr>
        </xdr:nvCxnSpPr>
        <xdr:spPr>
          <a:xfrm>
            <a:off x="8729305" y="2392154"/>
            <a:ext cx="0" cy="202885"/>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4" name="直線コネクタ 73">
            <a:extLst>
              <a:ext uri="{FF2B5EF4-FFF2-40B4-BE49-F238E27FC236}">
                <a16:creationId xmlns:a16="http://schemas.microsoft.com/office/drawing/2014/main" id="{00000000-0008-0000-0300-00004A000000}"/>
              </a:ext>
            </a:extLst>
          </xdr:cNvPr>
          <xdr:cNvCxnSpPr>
            <a:cxnSpLocks/>
          </xdr:cNvCxnSpPr>
        </xdr:nvCxnSpPr>
        <xdr:spPr>
          <a:xfrm>
            <a:off x="9281430" y="2411144"/>
            <a:ext cx="0" cy="17953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5" name="直線コネクタ 74">
            <a:extLst>
              <a:ext uri="{FF2B5EF4-FFF2-40B4-BE49-F238E27FC236}">
                <a16:creationId xmlns:a16="http://schemas.microsoft.com/office/drawing/2014/main" id="{00000000-0008-0000-0300-00004B000000}"/>
              </a:ext>
            </a:extLst>
          </xdr:cNvPr>
          <xdr:cNvCxnSpPr>
            <a:cxnSpLocks/>
          </xdr:cNvCxnSpPr>
        </xdr:nvCxnSpPr>
        <xdr:spPr>
          <a:xfrm>
            <a:off x="6799916" y="2569639"/>
            <a:ext cx="19375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6" name="直線コネクタ 75">
            <a:extLst>
              <a:ext uri="{FF2B5EF4-FFF2-40B4-BE49-F238E27FC236}">
                <a16:creationId xmlns:a16="http://schemas.microsoft.com/office/drawing/2014/main" id="{00000000-0008-0000-0300-00004C000000}"/>
              </a:ext>
            </a:extLst>
          </xdr:cNvPr>
          <xdr:cNvCxnSpPr>
            <a:cxnSpLocks/>
          </xdr:cNvCxnSpPr>
        </xdr:nvCxnSpPr>
        <xdr:spPr>
          <a:xfrm>
            <a:off x="8729305" y="2411144"/>
            <a:ext cx="55212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7" name="直線コネクタ 76">
            <a:extLst>
              <a:ext uri="{FF2B5EF4-FFF2-40B4-BE49-F238E27FC236}">
                <a16:creationId xmlns:a16="http://schemas.microsoft.com/office/drawing/2014/main" id="{00000000-0008-0000-0300-00004D000000}"/>
              </a:ext>
            </a:extLst>
          </xdr:cNvPr>
          <xdr:cNvCxnSpPr>
            <a:cxnSpLocks/>
          </xdr:cNvCxnSpPr>
        </xdr:nvCxnSpPr>
        <xdr:spPr>
          <a:xfrm>
            <a:off x="9281430" y="2570679"/>
            <a:ext cx="14180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78" name="直線コネクタ 77">
            <a:extLst>
              <a:ext uri="{FF2B5EF4-FFF2-40B4-BE49-F238E27FC236}">
                <a16:creationId xmlns:a16="http://schemas.microsoft.com/office/drawing/2014/main" id="{00000000-0008-0000-0300-00004E000000}"/>
              </a:ext>
            </a:extLst>
          </xdr:cNvPr>
          <xdr:cNvCxnSpPr>
            <a:cxnSpLocks/>
          </xdr:cNvCxnSpPr>
        </xdr:nvCxnSpPr>
        <xdr:spPr>
          <a:xfrm>
            <a:off x="9281430" y="2314467"/>
            <a:ext cx="0" cy="1636594"/>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79" name="Text Box 91">
            <a:extLst>
              <a:ext uri="{FF2B5EF4-FFF2-40B4-BE49-F238E27FC236}">
                <a16:creationId xmlns:a16="http://schemas.microsoft.com/office/drawing/2014/main" id="{00000000-0008-0000-0300-00004F000000}"/>
              </a:ext>
            </a:extLst>
          </xdr:cNvPr>
          <xdr:cNvSpPr txBox="1">
            <a:spLocks noChangeArrowheads="1"/>
          </xdr:cNvSpPr>
        </xdr:nvSpPr>
        <xdr:spPr bwMode="auto">
          <a:xfrm>
            <a:off x="3507600" y="1329670"/>
            <a:ext cx="887954" cy="1951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80" name="Text Box 91">
            <a:extLst>
              <a:ext uri="{FF2B5EF4-FFF2-40B4-BE49-F238E27FC236}">
                <a16:creationId xmlns:a16="http://schemas.microsoft.com/office/drawing/2014/main" id="{00000000-0008-0000-0300-000050000000}"/>
              </a:ext>
            </a:extLst>
          </xdr:cNvPr>
          <xdr:cNvSpPr txBox="1">
            <a:spLocks noChangeArrowheads="1"/>
          </xdr:cNvSpPr>
        </xdr:nvSpPr>
        <xdr:spPr bwMode="auto">
          <a:xfrm>
            <a:off x="3506410" y="1714207"/>
            <a:ext cx="936009" cy="216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81" name="Text Box 91">
            <a:extLst>
              <a:ext uri="{FF2B5EF4-FFF2-40B4-BE49-F238E27FC236}">
                <a16:creationId xmlns:a16="http://schemas.microsoft.com/office/drawing/2014/main" id="{00000000-0008-0000-0300-000051000000}"/>
              </a:ext>
            </a:extLst>
          </xdr:cNvPr>
          <xdr:cNvSpPr txBox="1">
            <a:spLocks noChangeArrowheads="1"/>
          </xdr:cNvSpPr>
        </xdr:nvSpPr>
        <xdr:spPr bwMode="auto">
          <a:xfrm>
            <a:off x="2553191" y="2189278"/>
            <a:ext cx="1241008" cy="261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 current</a:t>
            </a:r>
          </a:p>
        </xdr:txBody>
      </xdr:sp>
      <xdr:sp macro="" textlink="">
        <xdr:nvSpPr>
          <xdr:cNvPr id="82" name="Text Box 91">
            <a:extLst>
              <a:ext uri="{FF2B5EF4-FFF2-40B4-BE49-F238E27FC236}">
                <a16:creationId xmlns:a16="http://schemas.microsoft.com/office/drawing/2014/main" id="{00000000-0008-0000-0300-000052000000}"/>
              </a:ext>
            </a:extLst>
          </xdr:cNvPr>
          <xdr:cNvSpPr txBox="1">
            <a:spLocks noChangeArrowheads="1"/>
          </xdr:cNvSpPr>
        </xdr:nvSpPr>
        <xdr:spPr bwMode="auto">
          <a:xfrm>
            <a:off x="5338107" y="1969558"/>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83" name="Text Box 91">
            <a:extLst>
              <a:ext uri="{FF2B5EF4-FFF2-40B4-BE49-F238E27FC236}">
                <a16:creationId xmlns:a16="http://schemas.microsoft.com/office/drawing/2014/main" id="{00000000-0008-0000-0300-000053000000}"/>
              </a:ext>
            </a:extLst>
          </xdr:cNvPr>
          <xdr:cNvSpPr txBox="1">
            <a:spLocks noChangeArrowheads="1"/>
          </xdr:cNvSpPr>
        </xdr:nvSpPr>
        <xdr:spPr bwMode="auto">
          <a:xfrm>
            <a:off x="7879491" y="2064514"/>
            <a:ext cx="704082" cy="240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84" name="Text Box 91">
            <a:extLst>
              <a:ext uri="{FF2B5EF4-FFF2-40B4-BE49-F238E27FC236}">
                <a16:creationId xmlns:a16="http://schemas.microsoft.com/office/drawing/2014/main" id="{00000000-0008-0000-0300-000054000000}"/>
              </a:ext>
            </a:extLst>
          </xdr:cNvPr>
          <xdr:cNvSpPr txBox="1">
            <a:spLocks noChangeArrowheads="1"/>
          </xdr:cNvSpPr>
        </xdr:nvSpPr>
        <xdr:spPr bwMode="auto">
          <a:xfrm>
            <a:off x="8683804" y="2421734"/>
            <a:ext cx="672756" cy="2040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85" name="Text Box 91">
            <a:extLst>
              <a:ext uri="{FF2B5EF4-FFF2-40B4-BE49-F238E27FC236}">
                <a16:creationId xmlns:a16="http://schemas.microsoft.com/office/drawing/2014/main" id="{00000000-0008-0000-0300-000055000000}"/>
              </a:ext>
            </a:extLst>
          </xdr:cNvPr>
          <xdr:cNvSpPr txBox="1">
            <a:spLocks noChangeArrowheads="1"/>
          </xdr:cNvSpPr>
        </xdr:nvSpPr>
        <xdr:spPr bwMode="auto">
          <a:xfrm>
            <a:off x="4289726" y="2510620"/>
            <a:ext cx="609675" cy="214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86" name="Text Box 91">
            <a:extLst>
              <a:ext uri="{FF2B5EF4-FFF2-40B4-BE49-F238E27FC236}">
                <a16:creationId xmlns:a16="http://schemas.microsoft.com/office/drawing/2014/main" id="{00000000-0008-0000-0300-000056000000}"/>
              </a:ext>
            </a:extLst>
          </xdr:cNvPr>
          <xdr:cNvSpPr txBox="1">
            <a:spLocks noChangeArrowheads="1"/>
          </xdr:cNvSpPr>
        </xdr:nvSpPr>
        <xdr:spPr bwMode="auto">
          <a:xfrm>
            <a:off x="2611796" y="3314380"/>
            <a:ext cx="1163370" cy="277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 voltage</a:t>
            </a:r>
          </a:p>
        </xdr:txBody>
      </xdr:sp>
      <xdr:sp macro="" textlink="">
        <xdr:nvSpPr>
          <xdr:cNvPr id="87" name="Text Box 91">
            <a:extLst>
              <a:ext uri="{FF2B5EF4-FFF2-40B4-BE49-F238E27FC236}">
                <a16:creationId xmlns:a16="http://schemas.microsoft.com/office/drawing/2014/main" id="{00000000-0008-0000-0300-000057000000}"/>
              </a:ext>
            </a:extLst>
          </xdr:cNvPr>
          <xdr:cNvSpPr txBox="1">
            <a:spLocks noChangeArrowheads="1"/>
          </xdr:cNvSpPr>
        </xdr:nvSpPr>
        <xdr:spPr bwMode="auto">
          <a:xfrm>
            <a:off x="2601540" y="4745955"/>
            <a:ext cx="1297760"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Output voltage</a:t>
            </a:r>
          </a:p>
        </xdr:txBody>
      </xdr:sp>
      <xdr:sp macro="" textlink="">
        <xdr:nvSpPr>
          <xdr:cNvPr id="88" name="Text Box 91">
            <a:extLst>
              <a:ext uri="{FF2B5EF4-FFF2-40B4-BE49-F238E27FC236}">
                <a16:creationId xmlns:a16="http://schemas.microsoft.com/office/drawing/2014/main" id="{00000000-0008-0000-0300-000058000000}"/>
              </a:ext>
            </a:extLst>
          </xdr:cNvPr>
          <xdr:cNvSpPr txBox="1">
            <a:spLocks noChangeArrowheads="1"/>
          </xdr:cNvSpPr>
        </xdr:nvSpPr>
        <xdr:spPr bwMode="auto">
          <a:xfrm>
            <a:off x="9386290" y="1989785"/>
            <a:ext cx="277017" cy="264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89" name="Text Box 91">
            <a:extLst>
              <a:ext uri="{FF2B5EF4-FFF2-40B4-BE49-F238E27FC236}">
                <a16:creationId xmlns:a16="http://schemas.microsoft.com/office/drawing/2014/main" id="{00000000-0008-0000-0300-000059000000}"/>
              </a:ext>
            </a:extLst>
          </xdr:cNvPr>
          <xdr:cNvSpPr txBox="1">
            <a:spLocks noChangeArrowheads="1"/>
          </xdr:cNvSpPr>
        </xdr:nvSpPr>
        <xdr:spPr bwMode="auto">
          <a:xfrm>
            <a:off x="9390760" y="2451997"/>
            <a:ext cx="286563"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cxnSp macro="">
        <xdr:nvCxnSpPr>
          <xdr:cNvPr id="90" name="直線矢印コネクタ 89">
            <a:extLst>
              <a:ext uri="{FF2B5EF4-FFF2-40B4-BE49-F238E27FC236}">
                <a16:creationId xmlns:a16="http://schemas.microsoft.com/office/drawing/2014/main" id="{00000000-0008-0000-0300-00005A000000}"/>
              </a:ext>
            </a:extLst>
          </xdr:cNvPr>
          <xdr:cNvCxnSpPr/>
        </xdr:nvCxnSpPr>
        <xdr:spPr>
          <a:xfrm>
            <a:off x="5256941" y="4144164"/>
            <a:ext cx="476505"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91" name="直線矢印コネクタ 90">
            <a:extLst>
              <a:ext uri="{FF2B5EF4-FFF2-40B4-BE49-F238E27FC236}">
                <a16:creationId xmlns:a16="http://schemas.microsoft.com/office/drawing/2014/main" id="{00000000-0008-0000-0300-00005B000000}"/>
              </a:ext>
            </a:extLst>
          </xdr:cNvPr>
          <xdr:cNvCxnSpPr>
            <a:cxnSpLocks/>
          </xdr:cNvCxnSpPr>
        </xdr:nvCxnSpPr>
        <xdr:spPr>
          <a:xfrm>
            <a:off x="5501494" y="4313297"/>
            <a:ext cx="220716"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92" name="直線矢印コネクタ 91">
            <a:extLst>
              <a:ext uri="{FF2B5EF4-FFF2-40B4-BE49-F238E27FC236}">
                <a16:creationId xmlns:a16="http://schemas.microsoft.com/office/drawing/2014/main" id="{00000000-0008-0000-0300-00005C000000}"/>
              </a:ext>
            </a:extLst>
          </xdr:cNvPr>
          <xdr:cNvCxnSpPr>
            <a:cxnSpLocks/>
          </xdr:cNvCxnSpPr>
        </xdr:nvCxnSpPr>
        <xdr:spPr>
          <a:xfrm>
            <a:off x="7767653" y="4174242"/>
            <a:ext cx="720544"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93" name="直線矢印コネクタ 92">
            <a:extLst>
              <a:ext uri="{FF2B5EF4-FFF2-40B4-BE49-F238E27FC236}">
                <a16:creationId xmlns:a16="http://schemas.microsoft.com/office/drawing/2014/main" id="{00000000-0008-0000-0300-00005D000000}"/>
              </a:ext>
            </a:extLst>
          </xdr:cNvPr>
          <xdr:cNvCxnSpPr>
            <a:cxnSpLocks/>
          </xdr:cNvCxnSpPr>
        </xdr:nvCxnSpPr>
        <xdr:spPr>
          <a:xfrm>
            <a:off x="8252123" y="4315000"/>
            <a:ext cx="227076"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94" name="Text Box 91">
            <a:extLst>
              <a:ext uri="{FF2B5EF4-FFF2-40B4-BE49-F238E27FC236}">
                <a16:creationId xmlns:a16="http://schemas.microsoft.com/office/drawing/2014/main" id="{00000000-0008-0000-0300-00005E000000}"/>
              </a:ext>
            </a:extLst>
          </xdr:cNvPr>
          <xdr:cNvSpPr txBox="1">
            <a:spLocks noChangeArrowheads="1"/>
          </xdr:cNvSpPr>
        </xdr:nvSpPr>
        <xdr:spPr bwMode="auto">
          <a:xfrm>
            <a:off x="2517860" y="1352920"/>
            <a:ext cx="1066565"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a:t>
            </a: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 current</a:t>
            </a:r>
            <a:endParaRPr lang="en-US" altLang="ja-JP" sz="1800" baseline="0">
              <a:solidFill>
                <a:schemeClr val="tx1"/>
              </a:solidFill>
              <a:latin typeface="Arial" panose="020B0604020202020204" pitchFamily="34" charset="0"/>
              <a:ea typeface="Meiryo UI" panose="020B0604030504040204" pitchFamily="50" charset="-128"/>
              <a:cs typeface="Arial" panose="020B0604020202020204" pitchFamily="34" charset="0"/>
            </a:endParaRPr>
          </a:p>
          <a:p>
            <a:pPr eaLnBrk="1" hangingPunct="1">
              <a:spcBef>
                <a:spcPct val="0"/>
              </a:spcBef>
            </a:pP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control signal</a:t>
            </a:r>
            <a:endPar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95" name="直線矢印コネクタ 94">
            <a:extLst>
              <a:ext uri="{FF2B5EF4-FFF2-40B4-BE49-F238E27FC236}">
                <a16:creationId xmlns:a16="http://schemas.microsoft.com/office/drawing/2014/main" id="{00000000-0008-0000-0300-00005F000000}"/>
              </a:ext>
            </a:extLst>
          </xdr:cNvPr>
          <xdr:cNvCxnSpPr>
            <a:cxnSpLocks/>
          </xdr:cNvCxnSpPr>
        </xdr:nvCxnSpPr>
        <xdr:spPr>
          <a:xfrm>
            <a:off x="4311675" y="1371499"/>
            <a:ext cx="940279"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96" name="直線矢印コネクタ 95">
            <a:extLst>
              <a:ext uri="{FF2B5EF4-FFF2-40B4-BE49-F238E27FC236}">
                <a16:creationId xmlns:a16="http://schemas.microsoft.com/office/drawing/2014/main" id="{00000000-0008-0000-0300-000060000000}"/>
              </a:ext>
            </a:extLst>
          </xdr:cNvPr>
          <xdr:cNvCxnSpPr>
            <a:cxnSpLocks/>
          </xdr:cNvCxnSpPr>
        </xdr:nvCxnSpPr>
        <xdr:spPr>
          <a:xfrm>
            <a:off x="7764149" y="1693836"/>
            <a:ext cx="946642"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97" name="Text Box 91">
            <a:extLst>
              <a:ext uri="{FF2B5EF4-FFF2-40B4-BE49-F238E27FC236}">
                <a16:creationId xmlns:a16="http://schemas.microsoft.com/office/drawing/2014/main" id="{00000000-0008-0000-0300-000061000000}"/>
              </a:ext>
            </a:extLst>
          </xdr:cNvPr>
          <xdr:cNvSpPr txBox="1">
            <a:spLocks noChangeArrowheads="1"/>
          </xdr:cNvSpPr>
        </xdr:nvSpPr>
        <xdr:spPr bwMode="auto">
          <a:xfrm>
            <a:off x="4274217" y="1149267"/>
            <a:ext cx="979158" cy="215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98" name="Text Box 91">
            <a:extLst>
              <a:ext uri="{FF2B5EF4-FFF2-40B4-BE49-F238E27FC236}">
                <a16:creationId xmlns:a16="http://schemas.microsoft.com/office/drawing/2014/main" id="{00000000-0008-0000-0300-000062000000}"/>
              </a:ext>
            </a:extLst>
          </xdr:cNvPr>
          <xdr:cNvSpPr txBox="1">
            <a:spLocks noChangeArrowheads="1"/>
          </xdr:cNvSpPr>
        </xdr:nvSpPr>
        <xdr:spPr bwMode="auto">
          <a:xfrm>
            <a:off x="7773195" y="1323564"/>
            <a:ext cx="972799" cy="21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99" name="Text Box 91">
            <a:extLst>
              <a:ext uri="{FF2B5EF4-FFF2-40B4-BE49-F238E27FC236}">
                <a16:creationId xmlns:a16="http://schemas.microsoft.com/office/drawing/2014/main" id="{00000000-0008-0000-0300-000063000000}"/>
              </a:ext>
            </a:extLst>
          </xdr:cNvPr>
          <xdr:cNvSpPr txBox="1">
            <a:spLocks noChangeArrowheads="1"/>
          </xdr:cNvSpPr>
        </xdr:nvSpPr>
        <xdr:spPr bwMode="auto">
          <a:xfrm>
            <a:off x="3835299" y="5274444"/>
            <a:ext cx="267474" cy="277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100" name="Text Box 91">
            <a:extLst>
              <a:ext uri="{FF2B5EF4-FFF2-40B4-BE49-F238E27FC236}">
                <a16:creationId xmlns:a16="http://schemas.microsoft.com/office/drawing/2014/main" id="{00000000-0008-0000-0300-000064000000}"/>
              </a:ext>
            </a:extLst>
          </xdr:cNvPr>
          <xdr:cNvSpPr txBox="1">
            <a:spLocks noChangeArrowheads="1"/>
          </xdr:cNvSpPr>
        </xdr:nvSpPr>
        <xdr:spPr bwMode="auto">
          <a:xfrm>
            <a:off x="5671756" y="4024157"/>
            <a:ext cx="511028" cy="280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SW</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01" name="Text Box 91">
            <a:extLst>
              <a:ext uri="{FF2B5EF4-FFF2-40B4-BE49-F238E27FC236}">
                <a16:creationId xmlns:a16="http://schemas.microsoft.com/office/drawing/2014/main" id="{00000000-0008-0000-0300-000065000000}"/>
              </a:ext>
            </a:extLst>
          </xdr:cNvPr>
          <xdr:cNvSpPr txBox="1">
            <a:spLocks noChangeArrowheads="1"/>
          </xdr:cNvSpPr>
        </xdr:nvSpPr>
        <xdr:spPr bwMode="auto">
          <a:xfrm>
            <a:off x="5219618" y="4263008"/>
            <a:ext cx="491942" cy="192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ON</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02" name="Text Box 91">
            <a:extLst>
              <a:ext uri="{FF2B5EF4-FFF2-40B4-BE49-F238E27FC236}">
                <a16:creationId xmlns:a16="http://schemas.microsoft.com/office/drawing/2014/main" id="{00000000-0008-0000-0300-000066000000}"/>
              </a:ext>
            </a:extLst>
          </xdr:cNvPr>
          <xdr:cNvSpPr txBox="1">
            <a:spLocks noChangeArrowheads="1"/>
          </xdr:cNvSpPr>
        </xdr:nvSpPr>
        <xdr:spPr bwMode="auto">
          <a:xfrm>
            <a:off x="8452003" y="4336305"/>
            <a:ext cx="498303" cy="229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OFF</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03" name="Text Box 91">
            <a:extLst>
              <a:ext uri="{FF2B5EF4-FFF2-40B4-BE49-F238E27FC236}">
                <a16:creationId xmlns:a16="http://schemas.microsoft.com/office/drawing/2014/main" id="{00000000-0008-0000-0300-000067000000}"/>
              </a:ext>
            </a:extLst>
          </xdr:cNvPr>
          <xdr:cNvSpPr txBox="1">
            <a:spLocks noChangeArrowheads="1"/>
          </xdr:cNvSpPr>
        </xdr:nvSpPr>
        <xdr:spPr bwMode="auto">
          <a:xfrm>
            <a:off x="8490483" y="4067206"/>
            <a:ext cx="861848" cy="240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SW</a:t>
            </a:r>
            <a:r>
              <a:rPr lang="ja-JP" altLang="en-US"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 </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OFF</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04" name="直線矢印コネクタ 103">
            <a:extLst>
              <a:ext uri="{FF2B5EF4-FFF2-40B4-BE49-F238E27FC236}">
                <a16:creationId xmlns:a16="http://schemas.microsoft.com/office/drawing/2014/main" id="{00000000-0008-0000-0300-000068000000}"/>
              </a:ext>
            </a:extLst>
          </xdr:cNvPr>
          <xdr:cNvCxnSpPr>
            <a:cxnSpLocks/>
          </xdr:cNvCxnSpPr>
        </xdr:nvCxnSpPr>
        <xdr:spPr>
          <a:xfrm flipV="1">
            <a:off x="6190790" y="442542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05" name="直線矢印コネクタ 104">
            <a:extLst>
              <a:ext uri="{FF2B5EF4-FFF2-40B4-BE49-F238E27FC236}">
                <a16:creationId xmlns:a16="http://schemas.microsoft.com/office/drawing/2014/main" id="{00000000-0008-0000-0300-000069000000}"/>
              </a:ext>
            </a:extLst>
          </xdr:cNvPr>
          <xdr:cNvCxnSpPr>
            <a:cxnSpLocks/>
          </xdr:cNvCxnSpPr>
        </xdr:nvCxnSpPr>
        <xdr:spPr>
          <a:xfrm>
            <a:off x="6190790" y="4224893"/>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06" name="Text Box 46">
            <a:extLst>
              <a:ext uri="{FF2B5EF4-FFF2-40B4-BE49-F238E27FC236}">
                <a16:creationId xmlns:a16="http://schemas.microsoft.com/office/drawing/2014/main" id="{00000000-0008-0000-0300-00006A000000}"/>
              </a:ext>
            </a:extLst>
          </xdr:cNvPr>
          <xdr:cNvSpPr txBox="1">
            <a:spLocks noChangeArrowheads="1"/>
          </xdr:cNvSpPr>
        </xdr:nvSpPr>
        <xdr:spPr bwMode="auto">
          <a:xfrm>
            <a:off x="5788677" y="4544585"/>
            <a:ext cx="752115" cy="23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Ron</a:t>
            </a:r>
            <a:r>
              <a:rPr kumimoji="1" lang="ja-JP" altLang="en-US"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a:t>
            </a: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Io</a:t>
            </a:r>
            <a:endParaRPr kumimoji="1" lang="ja-JP" altLang="ja-JP" sz="1000" b="0" i="0" u="none" strike="noStrike" cap="none" normalizeH="0" baseline="3000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07" name="Text Box 46">
            <a:extLst>
              <a:ext uri="{FF2B5EF4-FFF2-40B4-BE49-F238E27FC236}">
                <a16:creationId xmlns:a16="http://schemas.microsoft.com/office/drawing/2014/main" id="{00000000-0008-0000-0300-00006B000000}"/>
              </a:ext>
            </a:extLst>
          </xdr:cNvPr>
          <xdr:cNvSpPr txBox="1">
            <a:spLocks noChangeArrowheads="1"/>
          </xdr:cNvSpPr>
        </xdr:nvSpPr>
        <xdr:spPr bwMode="auto">
          <a:xfrm>
            <a:off x="4904141" y="5073307"/>
            <a:ext cx="385828" cy="201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n-ea"/>
                <a:cs typeface="Arial" panose="020B0604020202020204" pitchFamily="34" charset="0"/>
              </a:rPr>
              <a:t>V</a:t>
            </a:r>
            <a:r>
              <a:rPr kumimoji="1" lang="en-US" altLang="ja-JP" sz="1000" b="0" i="0" u="none" strike="noStrike" cap="none" normalizeH="0" baseline="-25000">
                <a:ln>
                  <a:noFill/>
                </a:ln>
                <a:solidFill>
                  <a:schemeClr val="tx1"/>
                </a:solidFill>
                <a:effectLst/>
                <a:latin typeface="Arial" panose="020B0604020202020204" pitchFamily="34" charset="0"/>
                <a:ea typeface="+mn-ea"/>
                <a:cs typeface="Arial" panose="020B0604020202020204" pitchFamily="34" charset="0"/>
              </a:rPr>
              <a:t>F</a:t>
            </a:r>
            <a:endParaRPr kumimoji="1" lang="ja-JP" altLang="ja-JP" sz="1000" b="0" i="0" u="none" strike="noStrike" cap="none" normalizeH="0" baseline="-25000">
              <a:ln>
                <a:noFill/>
              </a:ln>
              <a:solidFill>
                <a:schemeClr val="tx1"/>
              </a:solidFill>
              <a:effectLst/>
              <a:latin typeface="Arial" panose="020B0604020202020204" pitchFamily="34" charset="0"/>
              <a:ea typeface="+mn-ea"/>
              <a:cs typeface="Arial" panose="020B0604020202020204" pitchFamily="34" charset="0"/>
            </a:endParaRPr>
          </a:p>
        </xdr:txBody>
      </xdr:sp>
      <xdr:cxnSp macro="">
        <xdr:nvCxnSpPr>
          <xdr:cNvPr id="108" name="直線矢印コネクタ 107">
            <a:extLst>
              <a:ext uri="{FF2B5EF4-FFF2-40B4-BE49-F238E27FC236}">
                <a16:creationId xmlns:a16="http://schemas.microsoft.com/office/drawing/2014/main" id="{00000000-0008-0000-0300-00006C000000}"/>
              </a:ext>
            </a:extLst>
          </xdr:cNvPr>
          <xdr:cNvCxnSpPr>
            <a:cxnSpLocks/>
          </xdr:cNvCxnSpPr>
        </xdr:nvCxnSpPr>
        <xdr:spPr>
          <a:xfrm flipV="1">
            <a:off x="4404034" y="547653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09" name="直線矢印コネクタ 108">
            <a:extLst>
              <a:ext uri="{FF2B5EF4-FFF2-40B4-BE49-F238E27FC236}">
                <a16:creationId xmlns:a16="http://schemas.microsoft.com/office/drawing/2014/main" id="{00000000-0008-0000-0300-00006D000000}"/>
              </a:ext>
            </a:extLst>
          </xdr:cNvPr>
          <xdr:cNvCxnSpPr>
            <a:cxnSpLocks/>
          </xdr:cNvCxnSpPr>
        </xdr:nvCxnSpPr>
        <xdr:spPr>
          <a:xfrm>
            <a:off x="4404034" y="5254772"/>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10" name="直線コネクタ 109">
            <a:extLst>
              <a:ext uri="{FF2B5EF4-FFF2-40B4-BE49-F238E27FC236}">
                <a16:creationId xmlns:a16="http://schemas.microsoft.com/office/drawing/2014/main" id="{00000000-0008-0000-0300-00006E000000}"/>
              </a:ext>
            </a:extLst>
          </xdr:cNvPr>
          <xdr:cNvCxnSpPr>
            <a:cxnSpLocks/>
          </xdr:cNvCxnSpPr>
        </xdr:nvCxnSpPr>
        <xdr:spPr>
          <a:xfrm flipH="1">
            <a:off x="4184692" y="4364710"/>
            <a:ext cx="4937430"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111" name="Text Box 91">
            <a:extLst>
              <a:ext uri="{FF2B5EF4-FFF2-40B4-BE49-F238E27FC236}">
                <a16:creationId xmlns:a16="http://schemas.microsoft.com/office/drawing/2014/main" id="{00000000-0008-0000-0300-00006F000000}"/>
              </a:ext>
            </a:extLst>
          </xdr:cNvPr>
          <xdr:cNvSpPr txBox="1">
            <a:spLocks noChangeArrowheads="1"/>
          </xdr:cNvSpPr>
        </xdr:nvSpPr>
        <xdr:spPr bwMode="auto">
          <a:xfrm>
            <a:off x="3211204" y="4250992"/>
            <a:ext cx="1202591" cy="260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Supply voltage</a:t>
            </a:r>
          </a:p>
        </xdr:txBody>
      </xdr:sp>
      <xdr:cxnSp macro="">
        <xdr:nvCxnSpPr>
          <xdr:cNvPr id="112" name="直線矢印コネクタ 111">
            <a:extLst>
              <a:ext uri="{FF2B5EF4-FFF2-40B4-BE49-F238E27FC236}">
                <a16:creationId xmlns:a16="http://schemas.microsoft.com/office/drawing/2014/main" id="{00000000-0008-0000-0300-000070000000}"/>
              </a:ext>
            </a:extLst>
          </xdr:cNvPr>
          <xdr:cNvCxnSpPr>
            <a:cxnSpLocks/>
          </xdr:cNvCxnSpPr>
        </xdr:nvCxnSpPr>
        <xdr:spPr>
          <a:xfrm flipV="1">
            <a:off x="5026035" y="555264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13" name="直線矢印コネクタ 112">
            <a:extLst>
              <a:ext uri="{FF2B5EF4-FFF2-40B4-BE49-F238E27FC236}">
                <a16:creationId xmlns:a16="http://schemas.microsoft.com/office/drawing/2014/main" id="{00000000-0008-0000-0300-000071000000}"/>
              </a:ext>
            </a:extLst>
          </xdr:cNvPr>
          <xdr:cNvCxnSpPr>
            <a:cxnSpLocks/>
          </xdr:cNvCxnSpPr>
        </xdr:nvCxnSpPr>
        <xdr:spPr>
          <a:xfrm>
            <a:off x="5026035" y="5271964"/>
            <a:ext cx="0" cy="146490"/>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14" name="直線コネクタ 113">
            <a:extLst>
              <a:ext uri="{FF2B5EF4-FFF2-40B4-BE49-F238E27FC236}">
                <a16:creationId xmlns:a16="http://schemas.microsoft.com/office/drawing/2014/main" id="{00000000-0008-0000-0300-000072000000}"/>
              </a:ext>
            </a:extLst>
          </xdr:cNvPr>
          <xdr:cNvCxnSpPr>
            <a:cxnSpLocks/>
          </xdr:cNvCxnSpPr>
        </xdr:nvCxnSpPr>
        <xdr:spPr>
          <a:xfrm>
            <a:off x="5178562" y="3152933"/>
            <a:ext cx="284603"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15" name="直線コネクタ 114">
            <a:extLst>
              <a:ext uri="{FF2B5EF4-FFF2-40B4-BE49-F238E27FC236}">
                <a16:creationId xmlns:a16="http://schemas.microsoft.com/office/drawing/2014/main" id="{00000000-0008-0000-0300-000073000000}"/>
              </a:ext>
            </a:extLst>
          </xdr:cNvPr>
          <xdr:cNvCxnSpPr>
            <a:cxnSpLocks/>
          </xdr:cNvCxnSpPr>
        </xdr:nvCxnSpPr>
        <xdr:spPr>
          <a:xfrm>
            <a:off x="8511567" y="3152933"/>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16" name="直線コネクタ 115">
            <a:extLst>
              <a:ext uri="{FF2B5EF4-FFF2-40B4-BE49-F238E27FC236}">
                <a16:creationId xmlns:a16="http://schemas.microsoft.com/office/drawing/2014/main" id="{00000000-0008-0000-0300-000074000000}"/>
              </a:ext>
            </a:extLst>
          </xdr:cNvPr>
          <xdr:cNvCxnSpPr>
            <a:cxnSpLocks/>
          </xdr:cNvCxnSpPr>
        </xdr:nvCxnSpPr>
        <xdr:spPr>
          <a:xfrm>
            <a:off x="8746902" y="3844111"/>
            <a:ext cx="281424"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17" name="直線コネクタ 116">
            <a:extLst>
              <a:ext uri="{FF2B5EF4-FFF2-40B4-BE49-F238E27FC236}">
                <a16:creationId xmlns:a16="http://schemas.microsoft.com/office/drawing/2014/main" id="{00000000-0008-0000-0300-000075000000}"/>
              </a:ext>
            </a:extLst>
          </xdr:cNvPr>
          <xdr:cNvCxnSpPr>
            <a:cxnSpLocks/>
          </xdr:cNvCxnSpPr>
        </xdr:nvCxnSpPr>
        <xdr:spPr>
          <a:xfrm>
            <a:off x="8746902" y="3843212"/>
            <a:ext cx="281424"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18" name="直線コネクタ 117">
            <a:extLst>
              <a:ext uri="{FF2B5EF4-FFF2-40B4-BE49-F238E27FC236}">
                <a16:creationId xmlns:a16="http://schemas.microsoft.com/office/drawing/2014/main" id="{00000000-0008-0000-0300-000076000000}"/>
              </a:ext>
            </a:extLst>
          </xdr:cNvPr>
          <xdr:cNvCxnSpPr>
            <a:cxnSpLocks/>
          </xdr:cNvCxnSpPr>
        </xdr:nvCxnSpPr>
        <xdr:spPr>
          <a:xfrm>
            <a:off x="4549499" y="3875429"/>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119" name="Text Box 91">
            <a:extLst>
              <a:ext uri="{FF2B5EF4-FFF2-40B4-BE49-F238E27FC236}">
                <a16:creationId xmlns:a16="http://schemas.microsoft.com/office/drawing/2014/main" id="{00000000-0008-0000-0300-000077000000}"/>
              </a:ext>
            </a:extLst>
          </xdr:cNvPr>
          <xdr:cNvSpPr txBox="1">
            <a:spLocks noChangeArrowheads="1"/>
          </xdr:cNvSpPr>
        </xdr:nvSpPr>
        <xdr:spPr bwMode="auto">
          <a:xfrm>
            <a:off x="4097812" y="3751585"/>
            <a:ext cx="632743" cy="19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20" name="Text Box 91">
            <a:extLst>
              <a:ext uri="{FF2B5EF4-FFF2-40B4-BE49-F238E27FC236}">
                <a16:creationId xmlns:a16="http://schemas.microsoft.com/office/drawing/2014/main" id="{00000000-0008-0000-0300-000078000000}"/>
              </a:ext>
            </a:extLst>
          </xdr:cNvPr>
          <xdr:cNvSpPr txBox="1">
            <a:spLocks noChangeArrowheads="1"/>
          </xdr:cNvSpPr>
        </xdr:nvSpPr>
        <xdr:spPr bwMode="auto">
          <a:xfrm>
            <a:off x="4669519" y="2984945"/>
            <a:ext cx="632742" cy="189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21" name="Text Box 91">
            <a:extLst>
              <a:ext uri="{FF2B5EF4-FFF2-40B4-BE49-F238E27FC236}">
                <a16:creationId xmlns:a16="http://schemas.microsoft.com/office/drawing/2014/main" id="{00000000-0008-0000-0300-000079000000}"/>
              </a:ext>
            </a:extLst>
          </xdr:cNvPr>
          <xdr:cNvSpPr txBox="1">
            <a:spLocks noChangeArrowheads="1"/>
          </xdr:cNvSpPr>
        </xdr:nvSpPr>
        <xdr:spPr bwMode="auto">
          <a:xfrm>
            <a:off x="8987596" y="3773646"/>
            <a:ext cx="629563" cy="202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n-ea"/>
                <a:cs typeface="Arial" panose="020B0604020202020204" pitchFamily="34" charset="0"/>
              </a:rPr>
              <a:t>V</a:t>
            </a:r>
            <a:r>
              <a:rPr lang="en-US" altLang="ja-JP" sz="1100" baseline="-25000">
                <a:solidFill>
                  <a:schemeClr val="tx1"/>
                </a:solidFill>
                <a:latin typeface="Arial" panose="020B0604020202020204" pitchFamily="34" charset="0"/>
                <a:ea typeface="+mn-ea"/>
                <a:cs typeface="Arial" panose="020B0604020202020204" pitchFamily="34" charset="0"/>
              </a:rPr>
              <a:t>GS(th)</a:t>
            </a:r>
            <a:endParaRPr lang="ja-JP" altLang="ja-JP" baseline="-25000">
              <a:solidFill>
                <a:schemeClr val="tx1"/>
              </a:solidFill>
              <a:latin typeface="Arial" panose="020B0604020202020204" pitchFamily="34" charset="0"/>
              <a:ea typeface="+mn-ea"/>
              <a:cs typeface="Arial" panose="020B0604020202020204" pitchFamily="34" charset="0"/>
            </a:endParaRPr>
          </a:p>
        </xdr:txBody>
      </xdr:sp>
      <xdr:sp macro="" textlink="">
        <xdr:nvSpPr>
          <xdr:cNvPr id="122" name="Text Box 91">
            <a:extLst>
              <a:ext uri="{FF2B5EF4-FFF2-40B4-BE49-F238E27FC236}">
                <a16:creationId xmlns:a16="http://schemas.microsoft.com/office/drawing/2014/main" id="{00000000-0008-0000-0300-00007A000000}"/>
              </a:ext>
            </a:extLst>
          </xdr:cNvPr>
          <xdr:cNvSpPr txBox="1">
            <a:spLocks noChangeArrowheads="1"/>
          </xdr:cNvSpPr>
        </xdr:nvSpPr>
        <xdr:spPr bwMode="auto">
          <a:xfrm>
            <a:off x="8765186" y="2991905"/>
            <a:ext cx="623197" cy="19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23" name="Text Box 91">
            <a:extLst>
              <a:ext uri="{FF2B5EF4-FFF2-40B4-BE49-F238E27FC236}">
                <a16:creationId xmlns:a16="http://schemas.microsoft.com/office/drawing/2014/main" id="{00000000-0008-0000-0300-00007B000000}"/>
              </a:ext>
            </a:extLst>
          </xdr:cNvPr>
          <xdr:cNvSpPr txBox="1">
            <a:spLocks noChangeArrowheads="1"/>
          </xdr:cNvSpPr>
        </xdr:nvSpPr>
        <xdr:spPr bwMode="auto">
          <a:xfrm>
            <a:off x="3329741" y="2026407"/>
            <a:ext cx="897097" cy="198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24" name="Text Box 91">
            <a:extLst>
              <a:ext uri="{FF2B5EF4-FFF2-40B4-BE49-F238E27FC236}">
                <a16:creationId xmlns:a16="http://schemas.microsoft.com/office/drawing/2014/main" id="{00000000-0008-0000-0300-00007C000000}"/>
              </a:ext>
            </a:extLst>
          </xdr:cNvPr>
          <xdr:cNvSpPr txBox="1">
            <a:spLocks noChangeArrowheads="1"/>
          </xdr:cNvSpPr>
        </xdr:nvSpPr>
        <xdr:spPr bwMode="auto">
          <a:xfrm>
            <a:off x="3321221" y="2501058"/>
            <a:ext cx="932412" cy="223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25" name="直線コネクタ 124">
            <a:extLst>
              <a:ext uri="{FF2B5EF4-FFF2-40B4-BE49-F238E27FC236}">
                <a16:creationId xmlns:a16="http://schemas.microsoft.com/office/drawing/2014/main" id="{00000000-0008-0000-0300-00007D000000}"/>
              </a:ext>
            </a:extLst>
          </xdr:cNvPr>
          <xdr:cNvCxnSpPr>
            <a:cxnSpLocks/>
          </xdr:cNvCxnSpPr>
        </xdr:nvCxnSpPr>
        <xdr:spPr>
          <a:xfrm>
            <a:off x="7764604" y="2333278"/>
            <a:ext cx="0" cy="1998662"/>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6" name="直線コネクタ 125">
            <a:extLst>
              <a:ext uri="{FF2B5EF4-FFF2-40B4-BE49-F238E27FC236}">
                <a16:creationId xmlns:a16="http://schemas.microsoft.com/office/drawing/2014/main" id="{00000000-0008-0000-0300-00007E000000}"/>
              </a:ext>
            </a:extLst>
          </xdr:cNvPr>
          <xdr:cNvCxnSpPr>
            <a:cxnSpLocks/>
          </xdr:cNvCxnSpPr>
        </xdr:nvCxnSpPr>
        <xdr:spPr>
          <a:xfrm>
            <a:off x="8488199" y="3935214"/>
            <a:ext cx="0" cy="1596926"/>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7" name="直線コネクタ 126">
            <a:extLst>
              <a:ext uri="{FF2B5EF4-FFF2-40B4-BE49-F238E27FC236}">
                <a16:creationId xmlns:a16="http://schemas.microsoft.com/office/drawing/2014/main" id="{00000000-0008-0000-0300-00007F000000}"/>
              </a:ext>
            </a:extLst>
          </xdr:cNvPr>
          <xdr:cNvCxnSpPr>
            <a:cxnSpLocks/>
          </xdr:cNvCxnSpPr>
        </xdr:nvCxnSpPr>
        <xdr:spPr>
          <a:xfrm>
            <a:off x="8244877" y="4206922"/>
            <a:ext cx="0" cy="386728"/>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flipV="1">
            <a:off x="5253486" y="2104909"/>
            <a:ext cx="0" cy="2150357"/>
          </a:xfrm>
          <a:prstGeom prst="line">
            <a:avLst/>
          </a:prstGeom>
          <a:ln w="1270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29" name="直線コネクタ 128">
            <a:extLst>
              <a:ext uri="{FF2B5EF4-FFF2-40B4-BE49-F238E27FC236}">
                <a16:creationId xmlns:a16="http://schemas.microsoft.com/office/drawing/2014/main" id="{00000000-0008-0000-0300-000081000000}"/>
              </a:ext>
            </a:extLst>
          </xdr:cNvPr>
          <xdr:cNvCxnSpPr>
            <a:cxnSpLocks/>
          </xdr:cNvCxnSpPr>
        </xdr:nvCxnSpPr>
        <xdr:spPr>
          <a:xfrm>
            <a:off x="5504756" y="4224501"/>
            <a:ext cx="0" cy="1451757"/>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0" name="直線コネクタ 129">
            <a:extLst>
              <a:ext uri="{FF2B5EF4-FFF2-40B4-BE49-F238E27FC236}">
                <a16:creationId xmlns:a16="http://schemas.microsoft.com/office/drawing/2014/main" id="{00000000-0008-0000-0300-000082000000}"/>
              </a:ext>
            </a:extLst>
          </xdr:cNvPr>
          <xdr:cNvCxnSpPr>
            <a:cxnSpLocks/>
          </xdr:cNvCxnSpPr>
        </xdr:nvCxnSpPr>
        <xdr:spPr>
          <a:xfrm>
            <a:off x="5719450" y="4076121"/>
            <a:ext cx="0" cy="471643"/>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31" name="Text Box 91">
            <a:extLst>
              <a:ext uri="{FF2B5EF4-FFF2-40B4-BE49-F238E27FC236}">
                <a16:creationId xmlns:a16="http://schemas.microsoft.com/office/drawing/2014/main" id="{00000000-0008-0000-0300-000083000000}"/>
              </a:ext>
            </a:extLst>
          </xdr:cNvPr>
          <xdr:cNvSpPr txBox="1">
            <a:spLocks noChangeArrowheads="1"/>
          </xdr:cNvSpPr>
        </xdr:nvSpPr>
        <xdr:spPr bwMode="auto">
          <a:xfrm>
            <a:off x="4653353" y="1861716"/>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Isrc</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H</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32" name="直線コネクタ 131">
            <a:extLst>
              <a:ext uri="{FF2B5EF4-FFF2-40B4-BE49-F238E27FC236}">
                <a16:creationId xmlns:a16="http://schemas.microsoft.com/office/drawing/2014/main" id="{00000000-0008-0000-0300-000084000000}"/>
              </a:ext>
            </a:extLst>
          </xdr:cNvPr>
          <xdr:cNvCxnSpPr>
            <a:cxnSpLocks/>
          </xdr:cNvCxnSpPr>
        </xdr:nvCxnSpPr>
        <xdr:spPr>
          <a:xfrm>
            <a:off x="4180742" y="276457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33" name="直線コネクタ 132">
            <a:extLst>
              <a:ext uri="{FF2B5EF4-FFF2-40B4-BE49-F238E27FC236}">
                <a16:creationId xmlns:a16="http://schemas.microsoft.com/office/drawing/2014/main" id="{00000000-0008-0000-0300-000085000000}"/>
              </a:ext>
            </a:extLst>
          </xdr:cNvPr>
          <xdr:cNvCxnSpPr>
            <a:cxnSpLocks/>
          </xdr:cNvCxnSpPr>
        </xdr:nvCxnSpPr>
        <xdr:spPr>
          <a:xfrm>
            <a:off x="7666892" y="232007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134" name="Text Box 91">
            <a:extLst>
              <a:ext uri="{FF2B5EF4-FFF2-40B4-BE49-F238E27FC236}">
                <a16:creationId xmlns:a16="http://schemas.microsoft.com/office/drawing/2014/main" id="{00000000-0008-0000-0300-000086000000}"/>
              </a:ext>
            </a:extLst>
          </xdr:cNvPr>
          <xdr:cNvSpPr txBox="1">
            <a:spLocks noChangeArrowheads="1"/>
          </xdr:cNvSpPr>
        </xdr:nvSpPr>
        <xdr:spPr bwMode="auto">
          <a:xfrm>
            <a:off x="8098858" y="2312858"/>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Isrc</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L</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35" name="直線コネクタ 134">
            <a:extLst>
              <a:ext uri="{FF2B5EF4-FFF2-40B4-BE49-F238E27FC236}">
                <a16:creationId xmlns:a16="http://schemas.microsoft.com/office/drawing/2014/main" id="{00000000-0008-0000-0300-000087000000}"/>
              </a:ext>
            </a:extLst>
          </xdr:cNvPr>
          <xdr:cNvCxnSpPr>
            <a:cxnSpLocks/>
          </xdr:cNvCxnSpPr>
        </xdr:nvCxnSpPr>
        <xdr:spPr>
          <a:xfrm>
            <a:off x="8600342" y="241532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136" name="Text Box 91">
            <a:extLst>
              <a:ext uri="{FF2B5EF4-FFF2-40B4-BE49-F238E27FC236}">
                <a16:creationId xmlns:a16="http://schemas.microsoft.com/office/drawing/2014/main" id="{00000000-0008-0000-0300-000088000000}"/>
              </a:ext>
            </a:extLst>
          </xdr:cNvPr>
          <xdr:cNvSpPr txBox="1">
            <a:spLocks noChangeArrowheads="1"/>
          </xdr:cNvSpPr>
        </xdr:nvSpPr>
        <xdr:spPr bwMode="auto">
          <a:xfrm>
            <a:off x="7161804" y="2212170"/>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Isnk</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H</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7" name="Text Box 91">
            <a:extLst>
              <a:ext uri="{FF2B5EF4-FFF2-40B4-BE49-F238E27FC236}">
                <a16:creationId xmlns:a16="http://schemas.microsoft.com/office/drawing/2014/main" id="{00000000-0008-0000-0300-000089000000}"/>
              </a:ext>
            </a:extLst>
          </xdr:cNvPr>
          <xdr:cNvSpPr txBox="1">
            <a:spLocks noChangeArrowheads="1"/>
          </xdr:cNvSpPr>
        </xdr:nvSpPr>
        <xdr:spPr bwMode="auto">
          <a:xfrm>
            <a:off x="3643891" y="2683245"/>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Isnk</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L</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grpSp>
    <xdr:clientData/>
  </xdr:twoCellAnchor>
  <xdr:twoCellAnchor editAs="oneCell">
    <xdr:from>
      <xdr:col>0</xdr:col>
      <xdr:colOff>219075</xdr:colOff>
      <xdr:row>138</xdr:row>
      <xdr:rowOff>85725</xdr:rowOff>
    </xdr:from>
    <xdr:to>
      <xdr:col>5</xdr:col>
      <xdr:colOff>1826707</xdr:colOff>
      <xdr:row>178</xdr:row>
      <xdr:rowOff>190550</xdr:rowOff>
    </xdr:to>
    <xdr:pic>
      <xdr:nvPicPr>
        <xdr:cNvPr id="144" name="図 143">
          <a:extLst>
            <a:ext uri="{FF2B5EF4-FFF2-40B4-BE49-F238E27FC236}">
              <a16:creationId xmlns:a16="http://schemas.microsoft.com/office/drawing/2014/main" id="{00000000-0008-0000-0300-000090000000}"/>
            </a:ext>
          </a:extLst>
        </xdr:cNvPr>
        <xdr:cNvPicPr>
          <a:picLocks noChangeAspect="1"/>
        </xdr:cNvPicPr>
      </xdr:nvPicPr>
      <xdr:blipFill>
        <a:blip xmlns:r="http://schemas.openxmlformats.org/officeDocument/2006/relationships" r:embed="rId1"/>
        <a:stretch>
          <a:fillRect/>
        </a:stretch>
      </xdr:blipFill>
      <xdr:spPr>
        <a:xfrm>
          <a:off x="215900" y="35191700"/>
          <a:ext cx="6497132" cy="9252000"/>
        </a:xfrm>
        <a:prstGeom prst="rect">
          <a:avLst/>
        </a:prstGeom>
        <a:ln>
          <a:solidFill>
            <a:schemeClr val="tx1"/>
          </a:solidFill>
        </a:ln>
      </xdr:spPr>
    </xdr:pic>
    <xdr:clientData/>
  </xdr:twoCellAnchor>
  <xdr:twoCellAnchor editAs="oneCell">
    <xdr:from>
      <xdr:col>5</xdr:col>
      <xdr:colOff>1997083</xdr:colOff>
      <xdr:row>96</xdr:row>
      <xdr:rowOff>114300</xdr:rowOff>
    </xdr:from>
    <xdr:to>
      <xdr:col>12</xdr:col>
      <xdr:colOff>231319</xdr:colOff>
      <xdr:row>136</xdr:row>
      <xdr:rowOff>219125</xdr:rowOff>
    </xdr:to>
    <xdr:pic>
      <xdr:nvPicPr>
        <xdr:cNvPr id="145" name="図 144">
          <a:extLst>
            <a:ext uri="{FF2B5EF4-FFF2-40B4-BE49-F238E27FC236}">
              <a16:creationId xmlns:a16="http://schemas.microsoft.com/office/drawing/2014/main" id="{00000000-0008-0000-0300-000091000000}"/>
            </a:ext>
          </a:extLst>
        </xdr:cNvPr>
        <xdr:cNvPicPr>
          <a:picLocks noChangeAspect="1"/>
        </xdr:cNvPicPr>
      </xdr:nvPicPr>
      <xdr:blipFill>
        <a:blip xmlns:r="http://schemas.openxmlformats.org/officeDocument/2006/relationships" r:embed="rId2"/>
        <a:stretch>
          <a:fillRect/>
        </a:stretch>
      </xdr:blipFill>
      <xdr:spPr>
        <a:xfrm>
          <a:off x="6883408" y="25622250"/>
          <a:ext cx="6549561" cy="9248825"/>
        </a:xfrm>
        <a:prstGeom prst="rect">
          <a:avLst/>
        </a:prstGeom>
        <a:ln>
          <a:solidFill>
            <a:schemeClr val="tx1"/>
          </a:solidFill>
        </a:ln>
      </xdr:spPr>
    </xdr:pic>
    <xdr:clientData/>
  </xdr:twoCellAnchor>
  <xdr:twoCellAnchor editAs="oneCell">
    <xdr:from>
      <xdr:col>0</xdr:col>
      <xdr:colOff>225434</xdr:colOff>
      <xdr:row>96</xdr:row>
      <xdr:rowOff>111125</xdr:rowOff>
    </xdr:from>
    <xdr:to>
      <xdr:col>5</xdr:col>
      <xdr:colOff>1837946</xdr:colOff>
      <xdr:row>136</xdr:row>
      <xdr:rowOff>215950</xdr:rowOff>
    </xdr:to>
    <xdr:pic>
      <xdr:nvPicPr>
        <xdr:cNvPr id="146" name="図 145">
          <a:extLst>
            <a:ext uri="{FF2B5EF4-FFF2-40B4-BE49-F238E27FC236}">
              <a16:creationId xmlns:a16="http://schemas.microsoft.com/office/drawing/2014/main" id="{00000000-0008-0000-0300-000092000000}"/>
            </a:ext>
          </a:extLst>
        </xdr:cNvPr>
        <xdr:cNvPicPr>
          <a:picLocks noChangeAspect="1"/>
        </xdr:cNvPicPr>
      </xdr:nvPicPr>
      <xdr:blipFill>
        <a:blip xmlns:r="http://schemas.openxmlformats.org/officeDocument/2006/relationships" r:embed="rId3"/>
        <a:stretch>
          <a:fillRect/>
        </a:stretch>
      </xdr:blipFill>
      <xdr:spPr>
        <a:xfrm>
          <a:off x="225434" y="25619075"/>
          <a:ext cx="6498837" cy="9248825"/>
        </a:xfrm>
        <a:prstGeom prst="rect">
          <a:avLst/>
        </a:prstGeom>
        <a:ln>
          <a:solidFill>
            <a:schemeClr val="tx1"/>
          </a:solidFill>
        </a:ln>
      </xdr:spPr>
    </xdr:pic>
    <xdr:clientData/>
  </xdr:twoCellAnchor>
  <xdr:twoCellAnchor editAs="oneCell">
    <xdr:from>
      <xdr:col>5</xdr:col>
      <xdr:colOff>1997079</xdr:colOff>
      <xdr:row>55</xdr:row>
      <xdr:rowOff>123825</xdr:rowOff>
    </xdr:from>
    <xdr:to>
      <xdr:col>12</xdr:col>
      <xdr:colOff>228600</xdr:colOff>
      <xdr:row>96</xdr:row>
      <xdr:rowOff>50</xdr:rowOff>
    </xdr:to>
    <xdr:pic>
      <xdr:nvPicPr>
        <xdr:cNvPr id="147" name="図 146">
          <a:extLst>
            <a:ext uri="{FF2B5EF4-FFF2-40B4-BE49-F238E27FC236}">
              <a16:creationId xmlns:a16="http://schemas.microsoft.com/office/drawing/2014/main" id="{00000000-0008-0000-0300-000093000000}"/>
            </a:ext>
          </a:extLst>
        </xdr:cNvPr>
        <xdr:cNvPicPr>
          <a:picLocks noChangeAspect="1"/>
        </xdr:cNvPicPr>
      </xdr:nvPicPr>
      <xdr:blipFill>
        <a:blip xmlns:r="http://schemas.openxmlformats.org/officeDocument/2006/relationships" r:embed="rId4"/>
        <a:stretch>
          <a:fillRect/>
        </a:stretch>
      </xdr:blipFill>
      <xdr:spPr>
        <a:xfrm>
          <a:off x="6883404" y="16256000"/>
          <a:ext cx="6546846" cy="9252000"/>
        </a:xfrm>
        <a:prstGeom prst="rect">
          <a:avLst/>
        </a:prstGeom>
        <a:ln>
          <a:solidFill>
            <a:schemeClr val="tx1"/>
          </a:solidFill>
        </a:ln>
      </xdr:spPr>
    </xdr:pic>
    <xdr:clientData/>
  </xdr:twoCellAnchor>
  <xdr:twoCellAnchor editAs="oneCell">
    <xdr:from>
      <xdr:col>0</xdr:col>
      <xdr:colOff>225431</xdr:colOff>
      <xdr:row>55</xdr:row>
      <xdr:rowOff>142875</xdr:rowOff>
    </xdr:from>
    <xdr:to>
      <xdr:col>5</xdr:col>
      <xdr:colOff>1835833</xdr:colOff>
      <xdr:row>96</xdr:row>
      <xdr:rowOff>19100</xdr:rowOff>
    </xdr:to>
    <xdr:pic>
      <xdr:nvPicPr>
        <xdr:cNvPr id="148" name="図 147">
          <a:extLst>
            <a:ext uri="{FF2B5EF4-FFF2-40B4-BE49-F238E27FC236}">
              <a16:creationId xmlns:a16="http://schemas.microsoft.com/office/drawing/2014/main" id="{00000000-0008-0000-0300-000094000000}"/>
            </a:ext>
          </a:extLst>
        </xdr:cNvPr>
        <xdr:cNvPicPr>
          <a:picLocks noChangeAspect="1"/>
        </xdr:cNvPicPr>
      </xdr:nvPicPr>
      <xdr:blipFill>
        <a:blip xmlns:r="http://schemas.openxmlformats.org/officeDocument/2006/relationships" r:embed="rId5"/>
        <a:stretch>
          <a:fillRect/>
        </a:stretch>
      </xdr:blipFill>
      <xdr:spPr>
        <a:xfrm>
          <a:off x="225431" y="16275050"/>
          <a:ext cx="6496727" cy="9252000"/>
        </a:xfrm>
        <a:prstGeom prst="rect">
          <a:avLst/>
        </a:prstGeom>
        <a:ln>
          <a:solidFill>
            <a:schemeClr val="tx1"/>
          </a:solidFill>
        </a:ln>
      </xdr:spPr>
    </xdr:pic>
    <xdr:clientData/>
  </xdr:twoCellAnchor>
  <xdr:twoCellAnchor>
    <xdr:from>
      <xdr:col>3</xdr:col>
      <xdr:colOff>24965</xdr:colOff>
      <xdr:row>191</xdr:row>
      <xdr:rowOff>201831</xdr:rowOff>
    </xdr:from>
    <xdr:to>
      <xdr:col>3</xdr:col>
      <xdr:colOff>482977</xdr:colOff>
      <xdr:row>193</xdr:row>
      <xdr:rowOff>184704</xdr:rowOff>
    </xdr:to>
    <xdr:sp macro="" textlink="">
      <xdr:nvSpPr>
        <xdr:cNvPr id="149" name="テキスト ボックス 148">
          <a:extLst>
            <a:ext uri="{FF2B5EF4-FFF2-40B4-BE49-F238E27FC236}">
              <a16:creationId xmlns:a16="http://schemas.microsoft.com/office/drawing/2014/main" id="{00000000-0008-0000-0300-000095000000}"/>
            </a:ext>
          </a:extLst>
        </xdr:cNvPr>
        <xdr:cNvSpPr txBox="1"/>
      </xdr:nvSpPr>
      <xdr:spPr>
        <a:xfrm>
          <a:off x="3600015" y="47423606"/>
          <a:ext cx="458012" cy="44007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23</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1</xdr:col>
      <xdr:colOff>2201087</xdr:colOff>
      <xdr:row>194</xdr:row>
      <xdr:rowOff>82789</xdr:rowOff>
    </xdr:from>
    <xdr:to>
      <xdr:col>2</xdr:col>
      <xdr:colOff>211181</xdr:colOff>
      <xdr:row>196</xdr:row>
      <xdr:rowOff>65662</xdr:rowOff>
    </xdr:to>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2512237" y="47996714"/>
          <a:ext cx="461194" cy="44007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24</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1900711</xdr:colOff>
      <xdr:row>193</xdr:row>
      <xdr:rowOff>154701</xdr:rowOff>
    </xdr:from>
    <xdr:to>
      <xdr:col>5</xdr:col>
      <xdr:colOff>2358723</xdr:colOff>
      <xdr:row>195</xdr:row>
      <xdr:rowOff>137574</xdr:rowOff>
    </xdr:to>
    <xdr:sp macro="" textlink="">
      <xdr:nvSpPr>
        <xdr:cNvPr id="151" name="テキスト ボックス 150">
          <a:extLst>
            <a:ext uri="{FF2B5EF4-FFF2-40B4-BE49-F238E27FC236}">
              <a16:creationId xmlns:a16="http://schemas.microsoft.com/office/drawing/2014/main" id="{00000000-0008-0000-0300-000097000000}"/>
            </a:ext>
          </a:extLst>
        </xdr:cNvPr>
        <xdr:cNvSpPr txBox="1"/>
      </xdr:nvSpPr>
      <xdr:spPr>
        <a:xfrm>
          <a:off x="6783861" y="47836851"/>
          <a:ext cx="458012" cy="44324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25</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1375908</xdr:colOff>
      <xdr:row>196</xdr:row>
      <xdr:rowOff>8990</xdr:rowOff>
    </xdr:from>
    <xdr:to>
      <xdr:col>5</xdr:col>
      <xdr:colOff>1833920</xdr:colOff>
      <xdr:row>197</xdr:row>
      <xdr:rowOff>220463</xdr:rowOff>
    </xdr:to>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6265408" y="48380115"/>
          <a:ext cx="458012" cy="43372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26</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7</xdr:col>
      <xdr:colOff>331067</xdr:colOff>
      <xdr:row>23</xdr:row>
      <xdr:rowOff>57728</xdr:rowOff>
    </xdr:from>
    <xdr:to>
      <xdr:col>9</xdr:col>
      <xdr:colOff>238026</xdr:colOff>
      <xdr:row>33</xdr:row>
      <xdr:rowOff>8312</xdr:rowOff>
    </xdr:to>
    <xdr:grpSp>
      <xdr:nvGrpSpPr>
        <xdr:cNvPr id="153" name="グループ化 152">
          <a:extLst>
            <a:ext uri="{FF2B5EF4-FFF2-40B4-BE49-F238E27FC236}">
              <a16:creationId xmlns:a16="http://schemas.microsoft.com/office/drawing/2014/main" id="{00000000-0008-0000-0300-000099000000}"/>
            </a:ext>
          </a:extLst>
        </xdr:cNvPr>
        <xdr:cNvGrpSpPr/>
      </xdr:nvGrpSpPr>
      <xdr:grpSpPr>
        <a:xfrm>
          <a:off x="8436655" y="6123846"/>
          <a:ext cx="3231371" cy="3222701"/>
          <a:chOff x="8809182" y="5033818"/>
          <a:chExt cx="3271300" cy="3232670"/>
        </a:xfrm>
      </xdr:grpSpPr>
      <mc:AlternateContent xmlns:mc="http://schemas.openxmlformats.org/markup-compatibility/2006">
        <mc:Choice xmlns:a14="http://schemas.microsoft.com/office/drawing/2010/main" Requires="a14">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300-000001340000}"/>
                  </a:ext>
                </a:extLst>
              </xdr:cNvPr>
              <xdr:cNvSpPr/>
            </xdr:nvSpPr>
            <xdr:spPr bwMode="auto">
              <a:xfrm>
                <a:off x="9097916" y="5033818"/>
                <a:ext cx="2982566" cy="323267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mc:Choice>
        <mc:Fallback/>
      </mc:AlternateContent>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8809182" y="5595045"/>
            <a:ext cx="463047" cy="42302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27</a:t>
            </a:r>
          </a:p>
          <a:p>
            <a:endParaRPr kumimoji="1" lang="ja-JP" altLang="en-US" sz="1600">
              <a:latin typeface="Meiryo UI" panose="020B0604030504040204" pitchFamily="50" charset="-128"/>
              <a:ea typeface="Meiryo UI" panose="020B0604030504040204" pitchFamily="50" charset="-128"/>
            </a:endParaRPr>
          </a:p>
        </xdr:txBody>
      </xdr:sp>
      <xdr:sp macro="" textlink="">
        <xdr:nvSpPr>
          <xdr:cNvPr id="155" name="テキスト ボックス 154">
            <a:extLst>
              <a:ext uri="{FF2B5EF4-FFF2-40B4-BE49-F238E27FC236}">
                <a16:creationId xmlns:a16="http://schemas.microsoft.com/office/drawing/2014/main" id="{00000000-0008-0000-0300-00009B000000}"/>
              </a:ext>
            </a:extLst>
          </xdr:cNvPr>
          <xdr:cNvSpPr txBox="1"/>
        </xdr:nvSpPr>
        <xdr:spPr>
          <a:xfrm>
            <a:off x="8828220" y="6855401"/>
            <a:ext cx="459874" cy="43264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27</a:t>
            </a:r>
          </a:p>
          <a:p>
            <a:endParaRPr kumimoji="1" lang="ja-JP" altLang="en-US" sz="1600">
              <a:latin typeface="Meiryo UI" panose="020B0604030504040204" pitchFamily="50" charset="-128"/>
              <a:ea typeface="Meiryo UI" panose="020B0604030504040204" pitchFamily="50" charset="-128"/>
            </a:endParaRPr>
          </a:p>
        </xdr:txBody>
      </xdr:sp>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8828220" y="6335865"/>
            <a:ext cx="459874" cy="43585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28</a:t>
            </a:r>
          </a:p>
          <a:p>
            <a:endParaRPr kumimoji="1" lang="ja-JP" altLang="en-US" sz="1600">
              <a:latin typeface="Meiryo UI" panose="020B0604030504040204" pitchFamily="50" charset="-128"/>
              <a:ea typeface="Meiryo UI" panose="020B0604030504040204" pitchFamily="50" charset="-128"/>
            </a:endParaRPr>
          </a:p>
        </xdr:txBody>
      </xdr:sp>
      <xdr:sp macro="" textlink="">
        <xdr:nvSpPr>
          <xdr:cNvPr id="157" name="テキスト ボックス 156">
            <a:extLst>
              <a:ext uri="{FF2B5EF4-FFF2-40B4-BE49-F238E27FC236}">
                <a16:creationId xmlns:a16="http://schemas.microsoft.com/office/drawing/2014/main" id="{00000000-0008-0000-0300-00009D000000}"/>
              </a:ext>
            </a:extLst>
          </xdr:cNvPr>
          <xdr:cNvSpPr txBox="1"/>
        </xdr:nvSpPr>
        <xdr:spPr>
          <a:xfrm>
            <a:off x="8840911" y="7548115"/>
            <a:ext cx="459874" cy="43585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28</a:t>
            </a:r>
          </a:p>
          <a:p>
            <a:endParaRPr kumimoji="1" lang="ja-JP" altLang="en-US" sz="1600">
              <a:latin typeface="Meiryo UI" panose="020B0604030504040204" pitchFamily="50" charset="-128"/>
              <a:ea typeface="Meiryo UI" panose="020B0604030504040204" pitchFamily="50" charset="-128"/>
            </a:endParaRPr>
          </a:p>
        </xdr:txBody>
      </xdr:sp>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11398304" y="7288347"/>
            <a:ext cx="463047" cy="432648"/>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29</a:t>
            </a:r>
          </a:p>
          <a:p>
            <a:endParaRPr kumimoji="1" lang="ja-JP" altLang="en-US" sz="1600">
              <a:latin typeface="Meiryo UI" panose="020B0604030504040204" pitchFamily="50" charset="-128"/>
              <a:ea typeface="Meiryo UI" panose="020B0604030504040204" pitchFamily="50" charset="-128"/>
            </a:endParaRPr>
          </a:p>
        </xdr:txBody>
      </xdr:sp>
    </xdr:grpSp>
    <xdr:clientData/>
  </xdr:twoCellAnchor>
  <xdr:twoCellAnchor>
    <xdr:from>
      <xdr:col>4</xdr:col>
      <xdr:colOff>174625</xdr:colOff>
      <xdr:row>73</xdr:row>
      <xdr:rowOff>212725</xdr:rowOff>
    </xdr:from>
    <xdr:to>
      <xdr:col>5</xdr:col>
      <xdr:colOff>31750</xdr:colOff>
      <xdr:row>75</xdr:row>
      <xdr:rowOff>25400</xdr:rowOff>
    </xdr:to>
    <xdr:sp macro="" textlink="">
      <xdr:nvSpPr>
        <xdr:cNvPr id="159" name="四角形: 角を丸くする 158">
          <a:extLst>
            <a:ext uri="{FF2B5EF4-FFF2-40B4-BE49-F238E27FC236}">
              <a16:creationId xmlns:a16="http://schemas.microsoft.com/office/drawing/2014/main" id="{00000000-0008-0000-0300-00009F000000}"/>
            </a:ext>
          </a:extLst>
        </xdr:cNvPr>
        <xdr:cNvSpPr/>
      </xdr:nvSpPr>
      <xdr:spPr>
        <a:xfrm>
          <a:off x="4483100" y="20466050"/>
          <a:ext cx="431800" cy="269875"/>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62</xdr:row>
      <xdr:rowOff>9525</xdr:rowOff>
    </xdr:from>
    <xdr:to>
      <xdr:col>9</xdr:col>
      <xdr:colOff>568325</xdr:colOff>
      <xdr:row>63</xdr:row>
      <xdr:rowOff>47625</xdr:rowOff>
    </xdr:to>
    <xdr:sp macro="" textlink="">
      <xdr:nvSpPr>
        <xdr:cNvPr id="160" name="四角形: 角を丸くする 159">
          <a:extLst>
            <a:ext uri="{FF2B5EF4-FFF2-40B4-BE49-F238E27FC236}">
              <a16:creationId xmlns:a16="http://schemas.microsoft.com/office/drawing/2014/main" id="{00000000-0008-0000-0300-0000A0000000}"/>
            </a:ext>
          </a:extLst>
        </xdr:cNvPr>
        <xdr:cNvSpPr/>
      </xdr:nvSpPr>
      <xdr:spPr>
        <a:xfrm>
          <a:off x="11560175" y="17741900"/>
          <a:ext cx="447675" cy="266700"/>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149225</xdr:colOff>
      <xdr:row>63</xdr:row>
      <xdr:rowOff>9525</xdr:rowOff>
    </xdr:from>
    <xdr:to>
      <xdr:col>9</xdr:col>
      <xdr:colOff>568325</xdr:colOff>
      <xdr:row>64</xdr:row>
      <xdr:rowOff>47625</xdr:rowOff>
    </xdr:to>
    <xdr:sp macro="" textlink="">
      <xdr:nvSpPr>
        <xdr:cNvPr id="161" name="四角形: 角を丸くする 160">
          <a:extLst>
            <a:ext uri="{FF2B5EF4-FFF2-40B4-BE49-F238E27FC236}">
              <a16:creationId xmlns:a16="http://schemas.microsoft.com/office/drawing/2014/main" id="{00000000-0008-0000-0300-0000A1000000}"/>
            </a:ext>
          </a:extLst>
        </xdr:cNvPr>
        <xdr:cNvSpPr/>
      </xdr:nvSpPr>
      <xdr:spPr>
        <a:xfrm>
          <a:off x="11588750" y="17970500"/>
          <a:ext cx="419100" cy="266700"/>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64</xdr:row>
      <xdr:rowOff>28575</xdr:rowOff>
    </xdr:from>
    <xdr:to>
      <xdr:col>9</xdr:col>
      <xdr:colOff>552450</xdr:colOff>
      <xdr:row>65</xdr:row>
      <xdr:rowOff>57150</xdr:rowOff>
    </xdr:to>
    <xdr:sp macro="" textlink="">
      <xdr:nvSpPr>
        <xdr:cNvPr id="162" name="四角形: 角を丸くする 161">
          <a:extLst>
            <a:ext uri="{FF2B5EF4-FFF2-40B4-BE49-F238E27FC236}">
              <a16:creationId xmlns:a16="http://schemas.microsoft.com/office/drawing/2014/main" id="{00000000-0008-0000-0300-0000A2000000}"/>
            </a:ext>
          </a:extLst>
        </xdr:cNvPr>
        <xdr:cNvSpPr/>
      </xdr:nvSpPr>
      <xdr:spPr>
        <a:xfrm>
          <a:off x="11560175" y="18218150"/>
          <a:ext cx="431800" cy="260350"/>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168275</xdr:colOff>
      <xdr:row>74</xdr:row>
      <xdr:rowOff>95250</xdr:rowOff>
    </xdr:from>
    <xdr:to>
      <xdr:col>9</xdr:col>
      <xdr:colOff>571500</xdr:colOff>
      <xdr:row>75</xdr:row>
      <xdr:rowOff>104775</xdr:rowOff>
    </xdr:to>
    <xdr:sp macro="" textlink="">
      <xdr:nvSpPr>
        <xdr:cNvPr id="163" name="四角形: 角を丸くする 162">
          <a:extLst>
            <a:ext uri="{FF2B5EF4-FFF2-40B4-BE49-F238E27FC236}">
              <a16:creationId xmlns:a16="http://schemas.microsoft.com/office/drawing/2014/main" id="{00000000-0008-0000-0300-0000A3000000}"/>
            </a:ext>
          </a:extLst>
        </xdr:cNvPr>
        <xdr:cNvSpPr/>
      </xdr:nvSpPr>
      <xdr:spPr>
        <a:xfrm>
          <a:off x="11607800" y="20574000"/>
          <a:ext cx="403225" cy="234950"/>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142875</xdr:colOff>
      <xdr:row>76</xdr:row>
      <xdr:rowOff>123825</xdr:rowOff>
    </xdr:from>
    <xdr:to>
      <xdr:col>9</xdr:col>
      <xdr:colOff>561975</xdr:colOff>
      <xdr:row>77</xdr:row>
      <xdr:rowOff>133350</xdr:rowOff>
    </xdr:to>
    <xdr:sp macro="" textlink="">
      <xdr:nvSpPr>
        <xdr:cNvPr id="164" name="四角形: 角を丸くする 163">
          <a:extLst>
            <a:ext uri="{FF2B5EF4-FFF2-40B4-BE49-F238E27FC236}">
              <a16:creationId xmlns:a16="http://schemas.microsoft.com/office/drawing/2014/main" id="{00000000-0008-0000-0300-0000A4000000}"/>
            </a:ext>
          </a:extLst>
        </xdr:cNvPr>
        <xdr:cNvSpPr/>
      </xdr:nvSpPr>
      <xdr:spPr>
        <a:xfrm>
          <a:off x="11579225" y="21056600"/>
          <a:ext cx="419100" cy="241300"/>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168275</xdr:colOff>
      <xdr:row>77</xdr:row>
      <xdr:rowOff>123825</xdr:rowOff>
    </xdr:from>
    <xdr:to>
      <xdr:col>9</xdr:col>
      <xdr:colOff>561975</xdr:colOff>
      <xdr:row>78</xdr:row>
      <xdr:rowOff>142875</xdr:rowOff>
    </xdr:to>
    <xdr:sp macro="" textlink="">
      <xdr:nvSpPr>
        <xdr:cNvPr id="165" name="四角形: 角を丸くする 164">
          <a:extLst>
            <a:ext uri="{FF2B5EF4-FFF2-40B4-BE49-F238E27FC236}">
              <a16:creationId xmlns:a16="http://schemas.microsoft.com/office/drawing/2014/main" id="{00000000-0008-0000-0300-0000A5000000}"/>
            </a:ext>
          </a:extLst>
        </xdr:cNvPr>
        <xdr:cNvSpPr/>
      </xdr:nvSpPr>
      <xdr:spPr>
        <a:xfrm>
          <a:off x="11607800" y="21285200"/>
          <a:ext cx="390525" cy="247650"/>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1425575</xdr:colOff>
      <xdr:row>74</xdr:row>
      <xdr:rowOff>111125</xdr:rowOff>
    </xdr:from>
    <xdr:to>
      <xdr:col>5</xdr:col>
      <xdr:colOff>1730375</xdr:colOff>
      <xdr:row>76</xdr:row>
      <xdr:rowOff>76200</xdr:rowOff>
    </xdr:to>
    <xdr:sp macro="" textlink="">
      <xdr:nvSpPr>
        <xdr:cNvPr id="166" name="テキスト ボックス 165">
          <a:extLst>
            <a:ext uri="{FF2B5EF4-FFF2-40B4-BE49-F238E27FC236}">
              <a16:creationId xmlns:a16="http://schemas.microsoft.com/office/drawing/2014/main" id="{00000000-0008-0000-0300-0000A6000000}"/>
            </a:ext>
          </a:extLst>
        </xdr:cNvPr>
        <xdr:cNvSpPr txBox="1"/>
      </xdr:nvSpPr>
      <xdr:spPr>
        <a:xfrm>
          <a:off x="6311900" y="20589875"/>
          <a:ext cx="304800" cy="4222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31750</xdr:colOff>
      <xdr:row>74</xdr:row>
      <xdr:rowOff>114300</xdr:rowOff>
    </xdr:from>
    <xdr:to>
      <xdr:col>5</xdr:col>
      <xdr:colOff>1425575</xdr:colOff>
      <xdr:row>75</xdr:row>
      <xdr:rowOff>90488</xdr:rowOff>
    </xdr:to>
    <xdr:cxnSp macro="">
      <xdr:nvCxnSpPr>
        <xdr:cNvPr id="167" name="直線矢印コネクタ 166">
          <a:extLst>
            <a:ext uri="{FF2B5EF4-FFF2-40B4-BE49-F238E27FC236}">
              <a16:creationId xmlns:a16="http://schemas.microsoft.com/office/drawing/2014/main" id="{00000000-0008-0000-0300-0000A7000000}"/>
            </a:ext>
          </a:extLst>
        </xdr:cNvPr>
        <xdr:cNvCxnSpPr>
          <a:stCxn id="166" idx="1"/>
        </xdr:cNvCxnSpPr>
      </xdr:nvCxnSpPr>
      <xdr:spPr>
        <a:xfrm flipH="1" flipV="1">
          <a:off x="4914900" y="20593050"/>
          <a:ext cx="1397000" cy="20161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120650</xdr:colOff>
      <xdr:row>60</xdr:row>
      <xdr:rowOff>19050</xdr:rowOff>
    </xdr:from>
    <xdr:to>
      <xdr:col>12</xdr:col>
      <xdr:colOff>53975</xdr:colOff>
      <xdr:row>61</xdr:row>
      <xdr:rowOff>219075</xdr:rowOff>
    </xdr:to>
    <xdr:sp macro="" textlink="">
      <xdr:nvSpPr>
        <xdr:cNvPr id="168" name="テキスト ボックス 167">
          <a:extLst>
            <a:ext uri="{FF2B5EF4-FFF2-40B4-BE49-F238E27FC236}">
              <a16:creationId xmlns:a16="http://schemas.microsoft.com/office/drawing/2014/main" id="{00000000-0008-0000-0300-0000A8000000}"/>
            </a:ext>
          </a:extLst>
        </xdr:cNvPr>
        <xdr:cNvSpPr txBox="1"/>
      </xdr:nvSpPr>
      <xdr:spPr>
        <a:xfrm>
          <a:off x="12954000" y="17297400"/>
          <a:ext cx="301625" cy="4254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7</a:t>
          </a:r>
        </a:p>
      </xdr:txBody>
    </xdr:sp>
    <xdr:clientData/>
  </xdr:twoCellAnchor>
  <xdr:twoCellAnchor>
    <xdr:from>
      <xdr:col>9</xdr:col>
      <xdr:colOff>568325</xdr:colOff>
      <xdr:row>61</xdr:row>
      <xdr:rowOff>9525</xdr:rowOff>
    </xdr:from>
    <xdr:to>
      <xdr:col>11</xdr:col>
      <xdr:colOff>76200</xdr:colOff>
      <xdr:row>62</xdr:row>
      <xdr:rowOff>85725</xdr:rowOff>
    </xdr:to>
    <xdr:cxnSp macro="">
      <xdr:nvCxnSpPr>
        <xdr:cNvPr id="169" name="直線矢印コネクタ 168">
          <a:extLst>
            <a:ext uri="{FF2B5EF4-FFF2-40B4-BE49-F238E27FC236}">
              <a16:creationId xmlns:a16="http://schemas.microsoft.com/office/drawing/2014/main" id="{00000000-0008-0000-0300-0000A9000000}"/>
            </a:ext>
          </a:extLst>
        </xdr:cNvPr>
        <xdr:cNvCxnSpPr/>
      </xdr:nvCxnSpPr>
      <xdr:spPr>
        <a:xfrm flipH="1">
          <a:off x="12007850" y="17513300"/>
          <a:ext cx="898525" cy="3048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95250</xdr:colOff>
      <xdr:row>62</xdr:row>
      <xdr:rowOff>142875</xdr:rowOff>
    </xdr:from>
    <xdr:to>
      <xdr:col>12</xdr:col>
      <xdr:colOff>28575</xdr:colOff>
      <xdr:row>64</xdr:row>
      <xdr:rowOff>123825</xdr:rowOff>
    </xdr:to>
    <xdr:sp macro="" textlink="">
      <xdr:nvSpPr>
        <xdr:cNvPr id="170" name="テキスト ボックス 169">
          <a:extLst>
            <a:ext uri="{FF2B5EF4-FFF2-40B4-BE49-F238E27FC236}">
              <a16:creationId xmlns:a16="http://schemas.microsoft.com/office/drawing/2014/main" id="{00000000-0008-0000-0300-0000AA000000}"/>
            </a:ext>
          </a:extLst>
        </xdr:cNvPr>
        <xdr:cNvSpPr txBox="1"/>
      </xdr:nvSpPr>
      <xdr:spPr>
        <a:xfrm>
          <a:off x="12925425" y="17875250"/>
          <a:ext cx="301625" cy="4381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8</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9</xdr:col>
      <xdr:colOff>590550</xdr:colOff>
      <xdr:row>63</xdr:row>
      <xdr:rowOff>133350</xdr:rowOff>
    </xdr:from>
    <xdr:to>
      <xdr:col>11</xdr:col>
      <xdr:colOff>76200</xdr:colOff>
      <xdr:row>63</xdr:row>
      <xdr:rowOff>152400</xdr:rowOff>
    </xdr:to>
    <xdr:cxnSp macro="">
      <xdr:nvCxnSpPr>
        <xdr:cNvPr id="171" name="直線矢印コネクタ 170">
          <a:extLst>
            <a:ext uri="{FF2B5EF4-FFF2-40B4-BE49-F238E27FC236}">
              <a16:creationId xmlns:a16="http://schemas.microsoft.com/office/drawing/2014/main" id="{00000000-0008-0000-0300-0000AB000000}"/>
            </a:ext>
          </a:extLst>
        </xdr:cNvPr>
        <xdr:cNvCxnSpPr/>
      </xdr:nvCxnSpPr>
      <xdr:spPr>
        <a:xfrm flipH="1">
          <a:off x="12030075" y="18097500"/>
          <a:ext cx="876300" cy="190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120650</xdr:colOff>
      <xdr:row>65</xdr:row>
      <xdr:rowOff>114300</xdr:rowOff>
    </xdr:from>
    <xdr:to>
      <xdr:col>12</xdr:col>
      <xdr:colOff>53975</xdr:colOff>
      <xdr:row>67</xdr:row>
      <xdr:rowOff>85725</xdr:rowOff>
    </xdr:to>
    <xdr:sp macro="" textlink="">
      <xdr:nvSpPr>
        <xdr:cNvPr id="172" name="テキスト ボックス 171">
          <a:extLst>
            <a:ext uri="{FF2B5EF4-FFF2-40B4-BE49-F238E27FC236}">
              <a16:creationId xmlns:a16="http://schemas.microsoft.com/office/drawing/2014/main" id="{00000000-0008-0000-0300-0000AC000000}"/>
            </a:ext>
          </a:extLst>
        </xdr:cNvPr>
        <xdr:cNvSpPr txBox="1"/>
      </xdr:nvSpPr>
      <xdr:spPr>
        <a:xfrm>
          <a:off x="12954000" y="18535650"/>
          <a:ext cx="301625" cy="4254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9</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9</xdr:col>
      <xdr:colOff>568325</xdr:colOff>
      <xdr:row>64</xdr:row>
      <xdr:rowOff>163513</xdr:rowOff>
    </xdr:from>
    <xdr:to>
      <xdr:col>11</xdr:col>
      <xdr:colOff>120650</xdr:colOff>
      <xdr:row>66</xdr:row>
      <xdr:rowOff>95250</xdr:rowOff>
    </xdr:to>
    <xdr:cxnSp macro="">
      <xdr:nvCxnSpPr>
        <xdr:cNvPr id="173" name="直線矢印コネクタ 172">
          <a:extLst>
            <a:ext uri="{FF2B5EF4-FFF2-40B4-BE49-F238E27FC236}">
              <a16:creationId xmlns:a16="http://schemas.microsoft.com/office/drawing/2014/main" id="{00000000-0008-0000-0300-0000AD000000}"/>
            </a:ext>
          </a:extLst>
        </xdr:cNvPr>
        <xdr:cNvCxnSpPr>
          <a:endCxn id="162" idx="3"/>
        </xdr:cNvCxnSpPr>
      </xdr:nvCxnSpPr>
      <xdr:spPr>
        <a:xfrm flipH="1" flipV="1">
          <a:off x="12007850" y="18353088"/>
          <a:ext cx="946150" cy="39211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114300</xdr:colOff>
      <xdr:row>73</xdr:row>
      <xdr:rowOff>104775</xdr:rowOff>
    </xdr:from>
    <xdr:to>
      <xdr:col>12</xdr:col>
      <xdr:colOff>47625</xdr:colOff>
      <xdr:row>75</xdr:row>
      <xdr:rowOff>66675</xdr:rowOff>
    </xdr:to>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12944475" y="20351750"/>
          <a:ext cx="301625"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3</a:t>
          </a:r>
        </a:p>
      </xdr:txBody>
    </xdr:sp>
    <xdr:clientData/>
  </xdr:twoCellAnchor>
  <xdr:twoCellAnchor>
    <xdr:from>
      <xdr:col>9</xdr:col>
      <xdr:colOff>587375</xdr:colOff>
      <xdr:row>74</xdr:row>
      <xdr:rowOff>85725</xdr:rowOff>
    </xdr:from>
    <xdr:to>
      <xdr:col>11</xdr:col>
      <xdr:colOff>82550</xdr:colOff>
      <xdr:row>74</xdr:row>
      <xdr:rowOff>211138</xdr:rowOff>
    </xdr:to>
    <xdr:cxnSp macro="">
      <xdr:nvCxnSpPr>
        <xdr:cNvPr id="175" name="直線矢印コネクタ 174">
          <a:extLst>
            <a:ext uri="{FF2B5EF4-FFF2-40B4-BE49-F238E27FC236}">
              <a16:creationId xmlns:a16="http://schemas.microsoft.com/office/drawing/2014/main" id="{00000000-0008-0000-0300-0000AF000000}"/>
            </a:ext>
          </a:extLst>
        </xdr:cNvPr>
        <xdr:cNvCxnSpPr>
          <a:endCxn id="163" idx="3"/>
        </xdr:cNvCxnSpPr>
      </xdr:nvCxnSpPr>
      <xdr:spPr>
        <a:xfrm flipH="1">
          <a:off x="12026900" y="20561300"/>
          <a:ext cx="889000" cy="12858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104775</xdr:colOff>
      <xdr:row>76</xdr:row>
      <xdr:rowOff>19050</xdr:rowOff>
    </xdr:from>
    <xdr:to>
      <xdr:col>12</xdr:col>
      <xdr:colOff>38100</xdr:colOff>
      <xdr:row>77</xdr:row>
      <xdr:rowOff>190500</xdr:rowOff>
    </xdr:to>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12931775" y="20955000"/>
          <a:ext cx="307975" cy="400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4</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9</xdr:col>
      <xdr:colOff>561975</xdr:colOff>
      <xdr:row>77</xdr:row>
      <xdr:rowOff>9525</xdr:rowOff>
    </xdr:from>
    <xdr:to>
      <xdr:col>11</xdr:col>
      <xdr:colOff>82550</xdr:colOff>
      <xdr:row>77</xdr:row>
      <xdr:rowOff>11113</xdr:rowOff>
    </xdr:to>
    <xdr:cxnSp macro="">
      <xdr:nvCxnSpPr>
        <xdr:cNvPr id="177" name="直線矢印コネクタ 176">
          <a:extLst>
            <a:ext uri="{FF2B5EF4-FFF2-40B4-BE49-F238E27FC236}">
              <a16:creationId xmlns:a16="http://schemas.microsoft.com/office/drawing/2014/main" id="{00000000-0008-0000-0300-0000B1000000}"/>
            </a:ext>
          </a:extLst>
        </xdr:cNvPr>
        <xdr:cNvCxnSpPr>
          <a:endCxn id="164" idx="3"/>
        </xdr:cNvCxnSpPr>
      </xdr:nvCxnSpPr>
      <xdr:spPr>
        <a:xfrm flipH="1">
          <a:off x="11998325" y="21170900"/>
          <a:ext cx="917575" cy="158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114300</xdr:colOff>
      <xdr:row>78</xdr:row>
      <xdr:rowOff>200025</xdr:rowOff>
    </xdr:from>
    <xdr:to>
      <xdr:col>12</xdr:col>
      <xdr:colOff>47625</xdr:colOff>
      <xdr:row>80</xdr:row>
      <xdr:rowOff>152400</xdr:rowOff>
    </xdr:to>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12944475" y="21590000"/>
          <a:ext cx="301625" cy="4127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5</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9</xdr:col>
      <xdr:colOff>561975</xdr:colOff>
      <xdr:row>78</xdr:row>
      <xdr:rowOff>1588</xdr:rowOff>
    </xdr:from>
    <xdr:to>
      <xdr:col>11</xdr:col>
      <xdr:colOff>139700</xdr:colOff>
      <xdr:row>79</xdr:row>
      <xdr:rowOff>200025</xdr:rowOff>
    </xdr:to>
    <xdr:cxnSp macro="">
      <xdr:nvCxnSpPr>
        <xdr:cNvPr id="179" name="直線矢印コネクタ 178">
          <a:extLst>
            <a:ext uri="{FF2B5EF4-FFF2-40B4-BE49-F238E27FC236}">
              <a16:creationId xmlns:a16="http://schemas.microsoft.com/office/drawing/2014/main" id="{00000000-0008-0000-0300-0000B3000000}"/>
            </a:ext>
          </a:extLst>
        </xdr:cNvPr>
        <xdr:cNvCxnSpPr/>
      </xdr:nvCxnSpPr>
      <xdr:spPr>
        <a:xfrm flipH="1" flipV="1">
          <a:off x="11998325" y="21394738"/>
          <a:ext cx="974725" cy="42386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2892425</xdr:colOff>
      <xdr:row>79</xdr:row>
      <xdr:rowOff>106362</xdr:rowOff>
    </xdr:from>
    <xdr:to>
      <xdr:col>9</xdr:col>
      <xdr:colOff>219075</xdr:colOff>
      <xdr:row>81</xdr:row>
      <xdr:rowOff>58737</xdr:rowOff>
    </xdr:to>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11350625" y="21724937"/>
          <a:ext cx="304800" cy="4127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6</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8</xdr:col>
      <xdr:colOff>1981200</xdr:colOff>
      <xdr:row>76</xdr:row>
      <xdr:rowOff>161925</xdr:rowOff>
    </xdr:from>
    <xdr:to>
      <xdr:col>8</xdr:col>
      <xdr:colOff>2895600</xdr:colOff>
      <xdr:row>80</xdr:row>
      <xdr:rowOff>96837</xdr:rowOff>
    </xdr:to>
    <xdr:cxnSp macro="">
      <xdr:nvCxnSpPr>
        <xdr:cNvPr id="181" name="直線矢印コネクタ 180">
          <a:extLst>
            <a:ext uri="{FF2B5EF4-FFF2-40B4-BE49-F238E27FC236}">
              <a16:creationId xmlns:a16="http://schemas.microsoft.com/office/drawing/2014/main" id="{00000000-0008-0000-0300-0000B5000000}"/>
            </a:ext>
          </a:extLst>
        </xdr:cNvPr>
        <xdr:cNvCxnSpPr/>
      </xdr:nvCxnSpPr>
      <xdr:spPr>
        <a:xfrm flipH="1" flipV="1">
          <a:off x="10439400" y="21094700"/>
          <a:ext cx="914400" cy="85248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1562100</xdr:colOff>
      <xdr:row>75</xdr:row>
      <xdr:rowOff>133350</xdr:rowOff>
    </xdr:from>
    <xdr:to>
      <xdr:col>8</xdr:col>
      <xdr:colOff>1997075</xdr:colOff>
      <xdr:row>76</xdr:row>
      <xdr:rowOff>142875</xdr:rowOff>
    </xdr:to>
    <xdr:sp macro="" textlink="">
      <xdr:nvSpPr>
        <xdr:cNvPr id="182" name="四角形: 角を丸くする 181">
          <a:extLst>
            <a:ext uri="{FF2B5EF4-FFF2-40B4-BE49-F238E27FC236}">
              <a16:creationId xmlns:a16="http://schemas.microsoft.com/office/drawing/2014/main" id="{00000000-0008-0000-0300-0000B6000000}"/>
            </a:ext>
          </a:extLst>
        </xdr:cNvPr>
        <xdr:cNvSpPr/>
      </xdr:nvSpPr>
      <xdr:spPr>
        <a:xfrm>
          <a:off x="10020300" y="20840700"/>
          <a:ext cx="434975" cy="234950"/>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1762125</xdr:colOff>
      <xdr:row>108</xdr:row>
      <xdr:rowOff>161925</xdr:rowOff>
    </xdr:from>
    <xdr:to>
      <xdr:col>1</xdr:col>
      <xdr:colOff>1762125</xdr:colOff>
      <xdr:row>110</xdr:row>
      <xdr:rowOff>85725</xdr:rowOff>
    </xdr:to>
    <xdr:cxnSp macro="">
      <xdr:nvCxnSpPr>
        <xdr:cNvPr id="183" name="直線コネクタ 182">
          <a:extLst>
            <a:ext uri="{FF2B5EF4-FFF2-40B4-BE49-F238E27FC236}">
              <a16:creationId xmlns:a16="http://schemas.microsoft.com/office/drawing/2014/main" id="{00000000-0008-0000-0300-0000B7000000}"/>
            </a:ext>
          </a:extLst>
        </xdr:cNvPr>
        <xdr:cNvCxnSpPr/>
      </xdr:nvCxnSpPr>
      <xdr:spPr>
        <a:xfrm>
          <a:off x="2073275" y="28409900"/>
          <a:ext cx="0" cy="381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542925</xdr:colOff>
      <xdr:row>110</xdr:row>
      <xdr:rowOff>142875</xdr:rowOff>
    </xdr:from>
    <xdr:to>
      <xdr:col>2</xdr:col>
      <xdr:colOff>542925</xdr:colOff>
      <xdr:row>112</xdr:row>
      <xdr:rowOff>57150</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3302000" y="28848050"/>
          <a:ext cx="0" cy="3746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1958975</xdr:colOff>
      <xdr:row>109</xdr:row>
      <xdr:rowOff>180464</xdr:rowOff>
    </xdr:from>
    <xdr:to>
      <xdr:col>2</xdr:col>
      <xdr:colOff>590550</xdr:colOff>
      <xdr:row>111</xdr:row>
      <xdr:rowOff>142875</xdr:rowOff>
    </xdr:to>
    <xdr:cxnSp macro="">
      <xdr:nvCxnSpPr>
        <xdr:cNvPr id="185" name="直線コネクタ 184">
          <a:extLst>
            <a:ext uri="{FF2B5EF4-FFF2-40B4-BE49-F238E27FC236}">
              <a16:creationId xmlns:a16="http://schemas.microsoft.com/office/drawing/2014/main" id="{00000000-0008-0000-0300-0000B9000000}"/>
            </a:ext>
          </a:extLst>
        </xdr:cNvPr>
        <xdr:cNvCxnSpPr/>
      </xdr:nvCxnSpPr>
      <xdr:spPr>
        <a:xfrm>
          <a:off x="2273300" y="28663389"/>
          <a:ext cx="1079500" cy="41326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1733550</xdr:colOff>
      <xdr:row>109</xdr:row>
      <xdr:rowOff>85725</xdr:rowOff>
    </xdr:from>
    <xdr:to>
      <xdr:col>2</xdr:col>
      <xdr:colOff>628650</xdr:colOff>
      <xdr:row>109</xdr:row>
      <xdr:rowOff>85725</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flipH="1">
          <a:off x="2047875" y="28562300"/>
          <a:ext cx="13430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200025</xdr:colOff>
      <xdr:row>111</xdr:row>
      <xdr:rowOff>120650</xdr:rowOff>
    </xdr:from>
    <xdr:to>
      <xdr:col>2</xdr:col>
      <xdr:colOff>663575</xdr:colOff>
      <xdr:row>111</xdr:row>
      <xdr:rowOff>120650</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flipH="1">
          <a:off x="2959100" y="29060775"/>
          <a:ext cx="4667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1104900</xdr:colOff>
      <xdr:row>105</xdr:row>
      <xdr:rowOff>95250</xdr:rowOff>
    </xdr:from>
    <xdr:to>
      <xdr:col>8</xdr:col>
      <xdr:colOff>1104900</xdr:colOff>
      <xdr:row>115</xdr:row>
      <xdr:rowOff>0</xdr:rowOff>
    </xdr:to>
    <xdr:cxnSp macro="">
      <xdr:nvCxnSpPr>
        <xdr:cNvPr id="188" name="直線コネクタ 187">
          <a:extLst>
            <a:ext uri="{FF2B5EF4-FFF2-40B4-BE49-F238E27FC236}">
              <a16:creationId xmlns:a16="http://schemas.microsoft.com/office/drawing/2014/main" id="{00000000-0008-0000-0300-0000BC000000}"/>
            </a:ext>
          </a:extLst>
        </xdr:cNvPr>
        <xdr:cNvCxnSpPr/>
      </xdr:nvCxnSpPr>
      <xdr:spPr>
        <a:xfrm>
          <a:off x="9563100" y="27660600"/>
          <a:ext cx="0" cy="21907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295275</xdr:colOff>
      <xdr:row>105</xdr:row>
      <xdr:rowOff>25400</xdr:rowOff>
    </xdr:from>
    <xdr:to>
      <xdr:col>6</xdr:col>
      <xdr:colOff>295275</xdr:colOff>
      <xdr:row>114</xdr:row>
      <xdr:rowOff>101600</xdr:rowOff>
    </xdr:to>
    <xdr:cxnSp macro="">
      <xdr:nvCxnSpPr>
        <xdr:cNvPr id="189" name="直線コネクタ 188">
          <a:extLst>
            <a:ext uri="{FF2B5EF4-FFF2-40B4-BE49-F238E27FC236}">
              <a16:creationId xmlns:a16="http://schemas.microsoft.com/office/drawing/2014/main" id="{00000000-0008-0000-0300-0000BD000000}"/>
            </a:ext>
          </a:extLst>
        </xdr:cNvPr>
        <xdr:cNvCxnSpPr/>
      </xdr:nvCxnSpPr>
      <xdr:spPr>
        <a:xfrm flipH="1">
          <a:off x="8026400" y="27593925"/>
          <a:ext cx="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257175</xdr:colOff>
      <xdr:row>127</xdr:row>
      <xdr:rowOff>149225</xdr:rowOff>
    </xdr:from>
    <xdr:to>
      <xdr:col>8</xdr:col>
      <xdr:colOff>381000</xdr:colOff>
      <xdr:row>127</xdr:row>
      <xdr:rowOff>149225</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H="1">
          <a:off x="7988300" y="32743775"/>
          <a:ext cx="850900" cy="0"/>
        </a:xfrm>
        <a:prstGeom prst="line">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1571625</xdr:colOff>
      <xdr:row>106</xdr:row>
      <xdr:rowOff>1587</xdr:rowOff>
    </xdr:from>
    <xdr:to>
      <xdr:col>8</xdr:col>
      <xdr:colOff>2054225</xdr:colOff>
      <xdr:row>107</xdr:row>
      <xdr:rowOff>201612</xdr:rowOff>
    </xdr:to>
    <xdr:sp macro="" textlink="">
      <xdr:nvSpPr>
        <xdr:cNvPr id="191" name="テキスト ボックス 190">
          <a:extLst>
            <a:ext uri="{FF2B5EF4-FFF2-40B4-BE49-F238E27FC236}">
              <a16:creationId xmlns:a16="http://schemas.microsoft.com/office/drawing/2014/main" id="{00000000-0008-0000-0300-0000BF000000}"/>
            </a:ext>
          </a:extLst>
        </xdr:cNvPr>
        <xdr:cNvSpPr txBox="1"/>
      </xdr:nvSpPr>
      <xdr:spPr>
        <a:xfrm>
          <a:off x="10026650" y="27795537"/>
          <a:ext cx="485775" cy="4254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12</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8</xdr:col>
      <xdr:colOff>1104900</xdr:colOff>
      <xdr:row>106</xdr:row>
      <xdr:rowOff>95250</xdr:rowOff>
    </xdr:from>
    <xdr:to>
      <xdr:col>8</xdr:col>
      <xdr:colOff>1571625</xdr:colOff>
      <xdr:row>106</xdr:row>
      <xdr:rowOff>219075</xdr:rowOff>
    </xdr:to>
    <xdr:cxnSp macro="">
      <xdr:nvCxnSpPr>
        <xdr:cNvPr id="13312" name="直線矢印コネクタ 13311">
          <a:extLst>
            <a:ext uri="{FF2B5EF4-FFF2-40B4-BE49-F238E27FC236}">
              <a16:creationId xmlns:a16="http://schemas.microsoft.com/office/drawing/2014/main" id="{00000000-0008-0000-0300-000000340000}"/>
            </a:ext>
          </a:extLst>
        </xdr:cNvPr>
        <xdr:cNvCxnSpPr>
          <a:stCxn id="191" idx="1"/>
        </xdr:cNvCxnSpPr>
      </xdr:nvCxnSpPr>
      <xdr:spPr>
        <a:xfrm flipH="1" flipV="1">
          <a:off x="9563100" y="27889200"/>
          <a:ext cx="463550" cy="1206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1571625</xdr:colOff>
      <xdr:row>108</xdr:row>
      <xdr:rowOff>58737</xdr:rowOff>
    </xdr:from>
    <xdr:to>
      <xdr:col>8</xdr:col>
      <xdr:colOff>2054225</xdr:colOff>
      <xdr:row>110</xdr:row>
      <xdr:rowOff>30162</xdr:rowOff>
    </xdr:to>
    <xdr:sp macro="" textlink="">
      <xdr:nvSpPr>
        <xdr:cNvPr id="13314" name="テキスト ボックス 13313">
          <a:extLst>
            <a:ext uri="{FF2B5EF4-FFF2-40B4-BE49-F238E27FC236}">
              <a16:creationId xmlns:a16="http://schemas.microsoft.com/office/drawing/2014/main" id="{00000000-0008-0000-0300-000002340000}"/>
            </a:ext>
          </a:extLst>
        </xdr:cNvPr>
        <xdr:cNvSpPr txBox="1"/>
      </xdr:nvSpPr>
      <xdr:spPr>
        <a:xfrm>
          <a:off x="10026650" y="28309887"/>
          <a:ext cx="485775" cy="4254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14</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8</xdr:col>
      <xdr:colOff>1114425</xdr:colOff>
      <xdr:row>107</xdr:row>
      <xdr:rowOff>66675</xdr:rowOff>
    </xdr:from>
    <xdr:to>
      <xdr:col>8</xdr:col>
      <xdr:colOff>1571625</xdr:colOff>
      <xdr:row>109</xdr:row>
      <xdr:rowOff>39687</xdr:rowOff>
    </xdr:to>
    <xdr:cxnSp macro="">
      <xdr:nvCxnSpPr>
        <xdr:cNvPr id="13315" name="直線矢印コネクタ 13314">
          <a:extLst>
            <a:ext uri="{FF2B5EF4-FFF2-40B4-BE49-F238E27FC236}">
              <a16:creationId xmlns:a16="http://schemas.microsoft.com/office/drawing/2014/main" id="{00000000-0008-0000-0300-000003340000}"/>
            </a:ext>
          </a:extLst>
        </xdr:cNvPr>
        <xdr:cNvCxnSpPr>
          <a:stCxn id="13314" idx="1"/>
        </xdr:cNvCxnSpPr>
      </xdr:nvCxnSpPr>
      <xdr:spPr>
        <a:xfrm flipH="1" flipV="1">
          <a:off x="9569450" y="28086050"/>
          <a:ext cx="457200" cy="43338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1577975</xdr:colOff>
      <xdr:row>110</xdr:row>
      <xdr:rowOff>125412</xdr:rowOff>
    </xdr:from>
    <xdr:to>
      <xdr:col>8</xdr:col>
      <xdr:colOff>2054225</xdr:colOff>
      <xdr:row>112</xdr:row>
      <xdr:rowOff>87312</xdr:rowOff>
    </xdr:to>
    <xdr:sp macro="" textlink="">
      <xdr:nvSpPr>
        <xdr:cNvPr id="13316" name="テキスト ボックス 13315">
          <a:extLst>
            <a:ext uri="{FF2B5EF4-FFF2-40B4-BE49-F238E27FC236}">
              <a16:creationId xmlns:a16="http://schemas.microsoft.com/office/drawing/2014/main" id="{00000000-0008-0000-0300-000004340000}"/>
            </a:ext>
          </a:extLst>
        </xdr:cNvPr>
        <xdr:cNvSpPr txBox="1"/>
      </xdr:nvSpPr>
      <xdr:spPr>
        <a:xfrm>
          <a:off x="10036175" y="28830587"/>
          <a:ext cx="476250"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16</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8</xdr:col>
      <xdr:colOff>1133475</xdr:colOff>
      <xdr:row>110</xdr:row>
      <xdr:rowOff>114300</xdr:rowOff>
    </xdr:from>
    <xdr:to>
      <xdr:col>8</xdr:col>
      <xdr:colOff>1577975</xdr:colOff>
      <xdr:row>111</xdr:row>
      <xdr:rowOff>115887</xdr:rowOff>
    </xdr:to>
    <xdr:cxnSp macro="">
      <xdr:nvCxnSpPr>
        <xdr:cNvPr id="13317" name="直線矢印コネクタ 13316">
          <a:extLst>
            <a:ext uri="{FF2B5EF4-FFF2-40B4-BE49-F238E27FC236}">
              <a16:creationId xmlns:a16="http://schemas.microsoft.com/office/drawing/2014/main" id="{00000000-0008-0000-0300-000005340000}"/>
            </a:ext>
          </a:extLst>
        </xdr:cNvPr>
        <xdr:cNvCxnSpPr>
          <a:stCxn id="13316" idx="1"/>
        </xdr:cNvCxnSpPr>
      </xdr:nvCxnSpPr>
      <xdr:spPr>
        <a:xfrm flipH="1" flipV="1">
          <a:off x="9588500" y="28822650"/>
          <a:ext cx="447675" cy="23018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2066925</xdr:colOff>
      <xdr:row>102</xdr:row>
      <xdr:rowOff>120650</xdr:rowOff>
    </xdr:from>
    <xdr:to>
      <xdr:col>5</xdr:col>
      <xdr:colOff>2543175</xdr:colOff>
      <xdr:row>104</xdr:row>
      <xdr:rowOff>101600</xdr:rowOff>
    </xdr:to>
    <xdr:sp macro="" textlink="">
      <xdr:nvSpPr>
        <xdr:cNvPr id="13318" name="テキスト ボックス 13317">
          <a:extLst>
            <a:ext uri="{FF2B5EF4-FFF2-40B4-BE49-F238E27FC236}">
              <a16:creationId xmlns:a16="http://schemas.microsoft.com/office/drawing/2014/main" id="{00000000-0008-0000-0300-000006340000}"/>
            </a:ext>
          </a:extLst>
        </xdr:cNvPr>
        <xdr:cNvSpPr txBox="1"/>
      </xdr:nvSpPr>
      <xdr:spPr>
        <a:xfrm>
          <a:off x="6950075" y="27003375"/>
          <a:ext cx="476250" cy="4381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13</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2543175</xdr:colOff>
      <xdr:row>103</xdr:row>
      <xdr:rowOff>95250</xdr:rowOff>
    </xdr:from>
    <xdr:to>
      <xdr:col>6</xdr:col>
      <xdr:colOff>292100</xdr:colOff>
      <xdr:row>106</xdr:row>
      <xdr:rowOff>57150</xdr:rowOff>
    </xdr:to>
    <xdr:cxnSp macro="">
      <xdr:nvCxnSpPr>
        <xdr:cNvPr id="13319" name="直線矢印コネクタ 13318">
          <a:extLst>
            <a:ext uri="{FF2B5EF4-FFF2-40B4-BE49-F238E27FC236}">
              <a16:creationId xmlns:a16="http://schemas.microsoft.com/office/drawing/2014/main" id="{00000000-0008-0000-0300-000007340000}"/>
            </a:ext>
          </a:extLst>
        </xdr:cNvPr>
        <xdr:cNvCxnSpPr/>
      </xdr:nvCxnSpPr>
      <xdr:spPr>
        <a:xfrm>
          <a:off x="7426325" y="27203400"/>
          <a:ext cx="603250" cy="647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2066925</xdr:colOff>
      <xdr:row>104</xdr:row>
      <xdr:rowOff>196850</xdr:rowOff>
    </xdr:from>
    <xdr:to>
      <xdr:col>5</xdr:col>
      <xdr:colOff>2543175</xdr:colOff>
      <xdr:row>106</xdr:row>
      <xdr:rowOff>152400</xdr:rowOff>
    </xdr:to>
    <xdr:sp macro="" textlink="">
      <xdr:nvSpPr>
        <xdr:cNvPr id="13320" name="テキスト ボックス 13319">
          <a:extLst>
            <a:ext uri="{FF2B5EF4-FFF2-40B4-BE49-F238E27FC236}">
              <a16:creationId xmlns:a16="http://schemas.microsoft.com/office/drawing/2014/main" id="{00000000-0008-0000-0300-000008340000}"/>
            </a:ext>
          </a:extLst>
        </xdr:cNvPr>
        <xdr:cNvSpPr txBox="1"/>
      </xdr:nvSpPr>
      <xdr:spPr>
        <a:xfrm>
          <a:off x="6950075" y="27536775"/>
          <a:ext cx="476250" cy="4095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11</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2543175</xdr:colOff>
      <xdr:row>105</xdr:row>
      <xdr:rowOff>158750</xdr:rowOff>
    </xdr:from>
    <xdr:to>
      <xdr:col>6</xdr:col>
      <xdr:colOff>292100</xdr:colOff>
      <xdr:row>106</xdr:row>
      <xdr:rowOff>76200</xdr:rowOff>
    </xdr:to>
    <xdr:cxnSp macro="">
      <xdr:nvCxnSpPr>
        <xdr:cNvPr id="13321" name="直線矢印コネクタ 13320">
          <a:extLst>
            <a:ext uri="{FF2B5EF4-FFF2-40B4-BE49-F238E27FC236}">
              <a16:creationId xmlns:a16="http://schemas.microsoft.com/office/drawing/2014/main" id="{00000000-0008-0000-0300-000009340000}"/>
            </a:ext>
          </a:extLst>
        </xdr:cNvPr>
        <xdr:cNvCxnSpPr/>
      </xdr:nvCxnSpPr>
      <xdr:spPr>
        <a:xfrm>
          <a:off x="7426325" y="27727275"/>
          <a:ext cx="603250" cy="1428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2066925</xdr:colOff>
      <xdr:row>107</xdr:row>
      <xdr:rowOff>25400</xdr:rowOff>
    </xdr:from>
    <xdr:to>
      <xdr:col>5</xdr:col>
      <xdr:colOff>2543175</xdr:colOff>
      <xdr:row>109</xdr:row>
      <xdr:rowOff>0</xdr:rowOff>
    </xdr:to>
    <xdr:sp macro="" textlink="">
      <xdr:nvSpPr>
        <xdr:cNvPr id="13322" name="テキスト ボックス 13321">
          <a:extLst>
            <a:ext uri="{FF2B5EF4-FFF2-40B4-BE49-F238E27FC236}">
              <a16:creationId xmlns:a16="http://schemas.microsoft.com/office/drawing/2014/main" id="{00000000-0008-0000-0300-00000A340000}"/>
            </a:ext>
          </a:extLst>
        </xdr:cNvPr>
        <xdr:cNvSpPr txBox="1"/>
      </xdr:nvSpPr>
      <xdr:spPr>
        <a:xfrm>
          <a:off x="6950075" y="28051125"/>
          <a:ext cx="476250" cy="42862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15</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5</xdr:col>
      <xdr:colOff>2543175</xdr:colOff>
      <xdr:row>108</xdr:row>
      <xdr:rowOff>25400</xdr:rowOff>
    </xdr:from>
    <xdr:to>
      <xdr:col>6</xdr:col>
      <xdr:colOff>292100</xdr:colOff>
      <xdr:row>108</xdr:row>
      <xdr:rowOff>139700</xdr:rowOff>
    </xdr:to>
    <xdr:cxnSp macro="">
      <xdr:nvCxnSpPr>
        <xdr:cNvPr id="13323" name="直線矢印コネクタ 13322">
          <a:extLst>
            <a:ext uri="{FF2B5EF4-FFF2-40B4-BE49-F238E27FC236}">
              <a16:creationId xmlns:a16="http://schemas.microsoft.com/office/drawing/2014/main" id="{00000000-0008-0000-0300-00000B340000}"/>
            </a:ext>
          </a:extLst>
        </xdr:cNvPr>
        <xdr:cNvCxnSpPr>
          <a:stCxn id="13322" idx="3"/>
        </xdr:cNvCxnSpPr>
      </xdr:nvCxnSpPr>
      <xdr:spPr>
        <a:xfrm>
          <a:off x="7426325" y="28279725"/>
          <a:ext cx="603250" cy="1143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625475</xdr:colOff>
      <xdr:row>109</xdr:row>
      <xdr:rowOff>111125</xdr:rowOff>
    </xdr:from>
    <xdr:to>
      <xdr:col>2</xdr:col>
      <xdr:colOff>625475</xdr:colOff>
      <xdr:row>111</xdr:row>
      <xdr:rowOff>95250</xdr:rowOff>
    </xdr:to>
    <xdr:cxnSp macro="">
      <xdr:nvCxnSpPr>
        <xdr:cNvPr id="13324" name="直線矢印コネクタ 13323">
          <a:extLst>
            <a:ext uri="{FF2B5EF4-FFF2-40B4-BE49-F238E27FC236}">
              <a16:creationId xmlns:a16="http://schemas.microsoft.com/office/drawing/2014/main" id="{00000000-0008-0000-0300-00000C340000}"/>
            </a:ext>
          </a:extLst>
        </xdr:cNvPr>
        <xdr:cNvCxnSpPr/>
      </xdr:nvCxnSpPr>
      <xdr:spPr>
        <a:xfrm>
          <a:off x="3387725" y="28590875"/>
          <a:ext cx="0" cy="441325"/>
        </a:xfrm>
        <a:prstGeom prst="straightConnector1">
          <a:avLst/>
        </a:prstGeom>
        <a:ln>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771525</xdr:colOff>
      <xdr:row>109</xdr:row>
      <xdr:rowOff>114300</xdr:rowOff>
    </xdr:from>
    <xdr:to>
      <xdr:col>3</xdr:col>
      <xdr:colOff>282575</xdr:colOff>
      <xdr:row>111</xdr:row>
      <xdr:rowOff>76200</xdr:rowOff>
    </xdr:to>
    <xdr:sp macro="" textlink="">
      <xdr:nvSpPr>
        <xdr:cNvPr id="13325" name="テキスト ボックス 13324">
          <a:extLst>
            <a:ext uri="{FF2B5EF4-FFF2-40B4-BE49-F238E27FC236}">
              <a16:creationId xmlns:a16="http://schemas.microsoft.com/office/drawing/2014/main" id="{00000000-0008-0000-0300-00000D340000}"/>
            </a:ext>
          </a:extLst>
        </xdr:cNvPr>
        <xdr:cNvSpPr txBox="1"/>
      </xdr:nvSpPr>
      <xdr:spPr>
        <a:xfrm>
          <a:off x="3530600" y="28594050"/>
          <a:ext cx="323850"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2</xdr:col>
      <xdr:colOff>619125</xdr:colOff>
      <xdr:row>110</xdr:row>
      <xdr:rowOff>85725</xdr:rowOff>
    </xdr:from>
    <xdr:to>
      <xdr:col>2</xdr:col>
      <xdr:colOff>762000</xdr:colOff>
      <xdr:row>110</xdr:row>
      <xdr:rowOff>104775</xdr:rowOff>
    </xdr:to>
    <xdr:cxnSp macro="">
      <xdr:nvCxnSpPr>
        <xdr:cNvPr id="13326" name="直線コネクタ 13325">
          <a:extLst>
            <a:ext uri="{FF2B5EF4-FFF2-40B4-BE49-F238E27FC236}">
              <a16:creationId xmlns:a16="http://schemas.microsoft.com/office/drawing/2014/main" id="{00000000-0008-0000-0300-00000E340000}"/>
            </a:ext>
          </a:extLst>
        </xdr:cNvPr>
        <xdr:cNvCxnSpPr/>
      </xdr:nvCxnSpPr>
      <xdr:spPr>
        <a:xfrm flipH="1">
          <a:off x="3378200" y="28790900"/>
          <a:ext cx="146050" cy="19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400050</xdr:colOff>
      <xdr:row>126</xdr:row>
      <xdr:rowOff>146050</xdr:rowOff>
    </xdr:from>
    <xdr:to>
      <xdr:col>8</xdr:col>
      <xdr:colOff>876300</xdr:colOff>
      <xdr:row>128</xdr:row>
      <xdr:rowOff>120650</xdr:rowOff>
    </xdr:to>
    <xdr:sp macro="" textlink="">
      <xdr:nvSpPr>
        <xdr:cNvPr id="13327" name="テキスト ボックス 13326">
          <a:extLst>
            <a:ext uri="{FF2B5EF4-FFF2-40B4-BE49-F238E27FC236}">
              <a16:creationId xmlns:a16="http://schemas.microsoft.com/office/drawing/2014/main" id="{00000000-0008-0000-0300-00000F340000}"/>
            </a:ext>
          </a:extLst>
        </xdr:cNvPr>
        <xdr:cNvSpPr txBox="1"/>
      </xdr:nvSpPr>
      <xdr:spPr>
        <a:xfrm>
          <a:off x="8858250" y="32508825"/>
          <a:ext cx="476250" cy="4381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10</a:t>
          </a:r>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8</xdr:col>
      <xdr:colOff>1031874</xdr:colOff>
      <xdr:row>114</xdr:row>
      <xdr:rowOff>95250</xdr:rowOff>
    </xdr:from>
    <xdr:to>
      <xdr:col>8</xdr:col>
      <xdr:colOff>1768475</xdr:colOff>
      <xdr:row>115</xdr:row>
      <xdr:rowOff>133350</xdr:rowOff>
    </xdr:to>
    <xdr:sp macro="" textlink="">
      <xdr:nvSpPr>
        <xdr:cNvPr id="13328" name="テキスト ボックス 13327">
          <a:extLst>
            <a:ext uri="{FF2B5EF4-FFF2-40B4-BE49-F238E27FC236}">
              <a16:creationId xmlns:a16="http://schemas.microsoft.com/office/drawing/2014/main" id="{00000000-0008-0000-0300-000010340000}"/>
            </a:ext>
          </a:extLst>
        </xdr:cNvPr>
        <xdr:cNvSpPr txBox="1"/>
      </xdr:nvSpPr>
      <xdr:spPr>
        <a:xfrm>
          <a:off x="9490074" y="29718000"/>
          <a:ext cx="736601"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solidFill>
                <a:schemeClr val="accent1"/>
              </a:solidFill>
              <a:latin typeface="Meiryo UI" panose="020B0604030504040204" pitchFamily="50" charset="-128"/>
              <a:ea typeface="Meiryo UI" panose="020B0604030504040204" pitchFamily="50" charset="-128"/>
            </a:rPr>
            <a:t>VM=12V</a:t>
          </a:r>
          <a:endParaRPr kumimoji="1" lang="ja-JP" altLang="en-US" sz="900">
            <a:solidFill>
              <a:schemeClr val="accent1"/>
            </a:solidFill>
            <a:latin typeface="Meiryo UI" panose="020B0604030504040204" pitchFamily="50" charset="-128"/>
            <a:ea typeface="Meiryo UI" panose="020B0604030504040204" pitchFamily="50" charset="-128"/>
          </a:endParaRPr>
        </a:p>
      </xdr:txBody>
    </xdr:sp>
    <xdr:clientData/>
  </xdr:twoCellAnchor>
  <xdr:twoCellAnchor>
    <xdr:from>
      <xdr:col>2</xdr:col>
      <xdr:colOff>638488</xdr:colOff>
      <xdr:row>148</xdr:row>
      <xdr:rowOff>36231</xdr:rowOff>
    </xdr:from>
    <xdr:to>
      <xdr:col>3</xdr:col>
      <xdr:colOff>332863</xdr:colOff>
      <xdr:row>148</xdr:row>
      <xdr:rowOff>216723</xdr:rowOff>
    </xdr:to>
    <xdr:sp macro="" textlink="">
      <xdr:nvSpPr>
        <xdr:cNvPr id="13329" name="四角形: 角を丸くする 13328">
          <a:extLst>
            <a:ext uri="{FF2B5EF4-FFF2-40B4-BE49-F238E27FC236}">
              <a16:creationId xmlns:a16="http://schemas.microsoft.com/office/drawing/2014/main" id="{00000000-0008-0000-0300-000011340000}"/>
            </a:ext>
          </a:extLst>
        </xdr:cNvPr>
        <xdr:cNvSpPr/>
      </xdr:nvSpPr>
      <xdr:spPr>
        <a:xfrm>
          <a:off x="3397563" y="37431381"/>
          <a:ext cx="510350" cy="183667"/>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1320799</xdr:colOff>
      <xdr:row>146</xdr:row>
      <xdr:rowOff>67741</xdr:rowOff>
    </xdr:from>
    <xdr:to>
      <xdr:col>5</xdr:col>
      <xdr:colOff>1765299</xdr:colOff>
      <xdr:row>148</xdr:row>
      <xdr:rowOff>32816</xdr:rowOff>
    </xdr:to>
    <xdr:sp macro="" textlink="">
      <xdr:nvSpPr>
        <xdr:cNvPr id="13330" name="テキスト ボックス 13329">
          <a:extLst>
            <a:ext uri="{FF2B5EF4-FFF2-40B4-BE49-F238E27FC236}">
              <a16:creationId xmlns:a16="http://schemas.microsoft.com/office/drawing/2014/main" id="{00000000-0008-0000-0300-000012340000}"/>
            </a:ext>
          </a:extLst>
        </xdr:cNvPr>
        <xdr:cNvSpPr txBox="1"/>
      </xdr:nvSpPr>
      <xdr:spPr>
        <a:xfrm>
          <a:off x="6210299" y="37002516"/>
          <a:ext cx="438150" cy="4222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19</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3</xdr:col>
      <xdr:colOff>336038</xdr:colOff>
      <xdr:row>147</xdr:row>
      <xdr:rowOff>47104</xdr:rowOff>
    </xdr:from>
    <xdr:to>
      <xdr:col>5</xdr:col>
      <xdr:colOff>1323974</xdr:colOff>
      <xdr:row>148</xdr:row>
      <xdr:rowOff>128065</xdr:rowOff>
    </xdr:to>
    <xdr:cxnSp macro="">
      <xdr:nvCxnSpPr>
        <xdr:cNvPr id="13331" name="直線矢印コネクタ 13330">
          <a:extLst>
            <a:ext uri="{FF2B5EF4-FFF2-40B4-BE49-F238E27FC236}">
              <a16:creationId xmlns:a16="http://schemas.microsoft.com/office/drawing/2014/main" id="{00000000-0008-0000-0300-000013340000}"/>
            </a:ext>
          </a:extLst>
        </xdr:cNvPr>
        <xdr:cNvCxnSpPr>
          <a:stCxn id="13330" idx="1"/>
          <a:endCxn id="13329" idx="3"/>
        </xdr:cNvCxnSpPr>
      </xdr:nvCxnSpPr>
      <xdr:spPr>
        <a:xfrm flipH="1">
          <a:off x="3904738" y="37216829"/>
          <a:ext cx="2308736" cy="30321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1308099</xdr:colOff>
      <xdr:row>149</xdr:row>
      <xdr:rowOff>162991</xdr:rowOff>
    </xdr:from>
    <xdr:to>
      <xdr:col>5</xdr:col>
      <xdr:colOff>1758949</xdr:colOff>
      <xdr:row>151</xdr:row>
      <xdr:rowOff>137591</xdr:rowOff>
    </xdr:to>
    <xdr:sp macro="" textlink="">
      <xdr:nvSpPr>
        <xdr:cNvPr id="13332" name="テキスト ボックス 13331">
          <a:extLst>
            <a:ext uri="{FF2B5EF4-FFF2-40B4-BE49-F238E27FC236}">
              <a16:creationId xmlns:a16="http://schemas.microsoft.com/office/drawing/2014/main" id="{00000000-0008-0000-0300-000014340000}"/>
            </a:ext>
          </a:extLst>
        </xdr:cNvPr>
        <xdr:cNvSpPr txBox="1"/>
      </xdr:nvSpPr>
      <xdr:spPr>
        <a:xfrm>
          <a:off x="6191249" y="37783566"/>
          <a:ext cx="457200" cy="4381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a:latin typeface="Meiryo UI" panose="020B0604030504040204" pitchFamily="50" charset="-128"/>
              <a:ea typeface="Meiryo UI" panose="020B0604030504040204" pitchFamily="50" charset="-128"/>
            </a:rPr>
            <a:t>20</a:t>
          </a:r>
        </a:p>
        <a:p>
          <a:endParaRPr kumimoji="1" lang="ja-JP" altLang="en-US" sz="1600">
            <a:latin typeface="Meiryo UI" panose="020B0604030504040204" pitchFamily="50" charset="-128"/>
            <a:ea typeface="Meiryo UI" panose="020B0604030504040204" pitchFamily="50" charset="-128"/>
          </a:endParaRPr>
        </a:p>
      </xdr:txBody>
    </xdr:sp>
    <xdr:clientData/>
  </xdr:twoCellAnchor>
  <xdr:twoCellAnchor>
    <xdr:from>
      <xdr:col>3</xdr:col>
      <xdr:colOff>326513</xdr:colOff>
      <xdr:row>149</xdr:row>
      <xdr:rowOff>70915</xdr:rowOff>
    </xdr:from>
    <xdr:to>
      <xdr:col>5</xdr:col>
      <xdr:colOff>1304924</xdr:colOff>
      <xdr:row>150</xdr:row>
      <xdr:rowOff>150291</xdr:rowOff>
    </xdr:to>
    <xdr:cxnSp macro="">
      <xdr:nvCxnSpPr>
        <xdr:cNvPr id="13333" name="直線矢印コネクタ 13332">
          <a:extLst>
            <a:ext uri="{FF2B5EF4-FFF2-40B4-BE49-F238E27FC236}">
              <a16:creationId xmlns:a16="http://schemas.microsoft.com/office/drawing/2014/main" id="{00000000-0008-0000-0300-000015340000}"/>
            </a:ext>
          </a:extLst>
        </xdr:cNvPr>
        <xdr:cNvCxnSpPr>
          <a:cxnSpLocks/>
          <a:stCxn id="13332" idx="1"/>
          <a:endCxn id="13334" idx="3"/>
        </xdr:cNvCxnSpPr>
      </xdr:nvCxnSpPr>
      <xdr:spPr>
        <a:xfrm flipH="1" flipV="1">
          <a:off x="3898388" y="37691490"/>
          <a:ext cx="2296036" cy="311151"/>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635313</xdr:colOff>
      <xdr:row>148</xdr:row>
      <xdr:rowOff>207681</xdr:rowOff>
    </xdr:from>
    <xdr:to>
      <xdr:col>3</xdr:col>
      <xdr:colOff>326513</xdr:colOff>
      <xdr:row>149</xdr:row>
      <xdr:rowOff>159573</xdr:rowOff>
    </xdr:to>
    <xdr:sp macro="" textlink="">
      <xdr:nvSpPr>
        <xdr:cNvPr id="13334" name="四角形: 角を丸くする 13333">
          <a:extLst>
            <a:ext uri="{FF2B5EF4-FFF2-40B4-BE49-F238E27FC236}">
              <a16:creationId xmlns:a16="http://schemas.microsoft.com/office/drawing/2014/main" id="{00000000-0008-0000-0300-000016340000}"/>
            </a:ext>
          </a:extLst>
        </xdr:cNvPr>
        <xdr:cNvSpPr/>
      </xdr:nvSpPr>
      <xdr:spPr>
        <a:xfrm>
          <a:off x="3400738" y="37602831"/>
          <a:ext cx="497650" cy="183667"/>
        </a:xfrm>
        <a:prstGeom prst="roundRect">
          <a:avLst/>
        </a:prstGeom>
        <a:noFill/>
        <a:ln w="25400">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33</xdr:col>
      <xdr:colOff>149225</xdr:colOff>
      <xdr:row>0</xdr:row>
      <xdr:rowOff>76200</xdr:rowOff>
    </xdr:from>
    <xdr:to>
      <xdr:col>34</xdr:col>
      <xdr:colOff>296340</xdr:colOff>
      <xdr:row>1</xdr:row>
      <xdr:rowOff>206562</xdr:rowOff>
    </xdr:to>
    <xdr:pic>
      <xdr:nvPicPr>
        <xdr:cNvPr id="13335" name="Picture 23" descr="rohm_brandmark">
          <a:extLst>
            <a:ext uri="{FF2B5EF4-FFF2-40B4-BE49-F238E27FC236}">
              <a16:creationId xmlns:a16="http://schemas.microsoft.com/office/drawing/2014/main" id="{00000000-0008-0000-0300-00001734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a:ext>
          </a:extLst>
        </a:blip>
        <a:srcRect/>
        <a:stretch>
          <a:fillRect/>
        </a:stretch>
      </xdr:blipFill>
      <xdr:spPr bwMode="auto">
        <a:xfrm>
          <a:off x="35115500" y="76200"/>
          <a:ext cx="804340" cy="539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2209800</xdr:colOff>
      <xdr:row>140</xdr:row>
      <xdr:rowOff>85725</xdr:rowOff>
    </xdr:from>
    <xdr:to>
      <xdr:col>13</xdr:col>
      <xdr:colOff>149826</xdr:colOff>
      <xdr:row>150</xdr:row>
      <xdr:rowOff>123825</xdr:rowOff>
    </xdr:to>
    <xdr:grpSp>
      <xdr:nvGrpSpPr>
        <xdr:cNvPr id="13336" name="グループ化 13335">
          <a:extLst>
            <a:ext uri="{FF2B5EF4-FFF2-40B4-BE49-F238E27FC236}">
              <a16:creationId xmlns:a16="http://schemas.microsoft.com/office/drawing/2014/main" id="{00000000-0008-0000-0300-000018340000}"/>
            </a:ext>
          </a:extLst>
        </xdr:cNvPr>
        <xdr:cNvGrpSpPr/>
      </xdr:nvGrpSpPr>
      <xdr:grpSpPr>
        <a:xfrm>
          <a:off x="7080624" y="36034196"/>
          <a:ext cx="6919673" cy="2353982"/>
          <a:chOff x="2558369" y="2233612"/>
          <a:chExt cx="6922101" cy="2324100"/>
        </a:xfrm>
      </xdr:grpSpPr>
      <xdr:cxnSp macro="">
        <xdr:nvCxnSpPr>
          <xdr:cNvPr id="13337" name="直線コネクタ 13336">
            <a:extLst>
              <a:ext uri="{FF2B5EF4-FFF2-40B4-BE49-F238E27FC236}">
                <a16:creationId xmlns:a16="http://schemas.microsoft.com/office/drawing/2014/main" id="{00000000-0008-0000-0300-000019340000}"/>
              </a:ext>
            </a:extLst>
          </xdr:cNvPr>
          <xdr:cNvCxnSpPr>
            <a:cxnSpLocks/>
          </xdr:cNvCxnSpPr>
        </xdr:nvCxnSpPr>
        <xdr:spPr>
          <a:xfrm>
            <a:off x="4063128" y="2757406"/>
            <a:ext cx="35034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38" name="直線コネクタ 13337">
            <a:extLst>
              <a:ext uri="{FF2B5EF4-FFF2-40B4-BE49-F238E27FC236}">
                <a16:creationId xmlns:a16="http://schemas.microsoft.com/office/drawing/2014/main" id="{00000000-0008-0000-0300-00001A340000}"/>
              </a:ext>
            </a:extLst>
          </xdr:cNvPr>
          <xdr:cNvCxnSpPr>
            <a:cxnSpLocks/>
          </xdr:cNvCxnSpPr>
        </xdr:nvCxnSpPr>
        <xdr:spPr>
          <a:xfrm>
            <a:off x="4400802" y="2931507"/>
            <a:ext cx="213452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39" name="直線コネクタ 13338">
            <a:extLst>
              <a:ext uri="{FF2B5EF4-FFF2-40B4-BE49-F238E27FC236}">
                <a16:creationId xmlns:a16="http://schemas.microsoft.com/office/drawing/2014/main" id="{00000000-0008-0000-0300-00001B340000}"/>
              </a:ext>
            </a:extLst>
          </xdr:cNvPr>
          <xdr:cNvCxnSpPr>
            <a:cxnSpLocks/>
          </xdr:cNvCxnSpPr>
        </xdr:nvCxnSpPr>
        <xdr:spPr>
          <a:xfrm>
            <a:off x="4402981" y="2757406"/>
            <a:ext cx="0" cy="18990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40" name="直線コネクタ 13339">
            <a:extLst>
              <a:ext uri="{FF2B5EF4-FFF2-40B4-BE49-F238E27FC236}">
                <a16:creationId xmlns:a16="http://schemas.microsoft.com/office/drawing/2014/main" id="{00000000-0008-0000-0300-00001C340000}"/>
              </a:ext>
            </a:extLst>
          </xdr:cNvPr>
          <xdr:cNvCxnSpPr>
            <a:cxnSpLocks/>
          </xdr:cNvCxnSpPr>
        </xdr:nvCxnSpPr>
        <xdr:spPr>
          <a:xfrm>
            <a:off x="4063128" y="2664745"/>
            <a:ext cx="124376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41" name="直線コネクタ 13340">
            <a:extLst>
              <a:ext uri="{FF2B5EF4-FFF2-40B4-BE49-F238E27FC236}">
                <a16:creationId xmlns:a16="http://schemas.microsoft.com/office/drawing/2014/main" id="{00000000-0008-0000-0300-00001D340000}"/>
              </a:ext>
            </a:extLst>
          </xdr:cNvPr>
          <xdr:cNvCxnSpPr>
            <a:cxnSpLocks/>
          </xdr:cNvCxnSpPr>
        </xdr:nvCxnSpPr>
        <xdr:spPr>
          <a:xfrm>
            <a:off x="5290240" y="2473679"/>
            <a:ext cx="124508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42" name="直線コネクタ 13341">
            <a:extLst>
              <a:ext uri="{FF2B5EF4-FFF2-40B4-BE49-F238E27FC236}">
                <a16:creationId xmlns:a16="http://schemas.microsoft.com/office/drawing/2014/main" id="{00000000-0008-0000-0300-00001E340000}"/>
              </a:ext>
            </a:extLst>
          </xdr:cNvPr>
          <xdr:cNvCxnSpPr/>
        </xdr:nvCxnSpPr>
        <xdr:spPr>
          <a:xfrm flipV="1">
            <a:off x="5290619" y="2473679"/>
            <a:ext cx="0" cy="18990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43" name="直線コネクタ 13342">
            <a:extLst>
              <a:ext uri="{FF2B5EF4-FFF2-40B4-BE49-F238E27FC236}">
                <a16:creationId xmlns:a16="http://schemas.microsoft.com/office/drawing/2014/main" id="{00000000-0008-0000-0300-00001F340000}"/>
              </a:ext>
            </a:extLst>
          </xdr:cNvPr>
          <xdr:cNvCxnSpPr/>
        </xdr:nvCxnSpPr>
        <xdr:spPr>
          <a:xfrm>
            <a:off x="6752592" y="2478657"/>
            <a:ext cx="93110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44" name="直線コネクタ 13343">
            <a:extLst>
              <a:ext uri="{FF2B5EF4-FFF2-40B4-BE49-F238E27FC236}">
                <a16:creationId xmlns:a16="http://schemas.microsoft.com/office/drawing/2014/main" id="{00000000-0008-0000-0300-000020340000}"/>
              </a:ext>
            </a:extLst>
          </xdr:cNvPr>
          <xdr:cNvCxnSpPr>
            <a:cxnSpLocks/>
          </xdr:cNvCxnSpPr>
        </xdr:nvCxnSpPr>
        <xdr:spPr>
          <a:xfrm>
            <a:off x="7666723" y="2672898"/>
            <a:ext cx="153702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45" name="直線コネクタ 13344">
            <a:extLst>
              <a:ext uri="{FF2B5EF4-FFF2-40B4-BE49-F238E27FC236}">
                <a16:creationId xmlns:a16="http://schemas.microsoft.com/office/drawing/2014/main" id="{00000000-0008-0000-0300-000021340000}"/>
              </a:ext>
            </a:extLst>
          </xdr:cNvPr>
          <xdr:cNvCxnSpPr/>
        </xdr:nvCxnSpPr>
        <xdr:spPr>
          <a:xfrm>
            <a:off x="7677721" y="2481832"/>
            <a:ext cx="0" cy="180379"/>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46" name="直線コネクタ 13345">
            <a:extLst>
              <a:ext uri="{FF2B5EF4-FFF2-40B4-BE49-F238E27FC236}">
                <a16:creationId xmlns:a16="http://schemas.microsoft.com/office/drawing/2014/main" id="{00000000-0008-0000-0300-000022340000}"/>
              </a:ext>
            </a:extLst>
          </xdr:cNvPr>
          <xdr:cNvCxnSpPr>
            <a:cxnSpLocks/>
          </xdr:cNvCxnSpPr>
        </xdr:nvCxnSpPr>
        <xdr:spPr>
          <a:xfrm>
            <a:off x="6752592" y="2935376"/>
            <a:ext cx="183821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47" name="直線コネクタ 13346">
            <a:extLst>
              <a:ext uri="{FF2B5EF4-FFF2-40B4-BE49-F238E27FC236}">
                <a16:creationId xmlns:a16="http://schemas.microsoft.com/office/drawing/2014/main" id="{00000000-0008-0000-0300-000023340000}"/>
              </a:ext>
            </a:extLst>
          </xdr:cNvPr>
          <xdr:cNvCxnSpPr>
            <a:cxnSpLocks/>
          </xdr:cNvCxnSpPr>
        </xdr:nvCxnSpPr>
        <xdr:spPr>
          <a:xfrm>
            <a:off x="8590809" y="2758100"/>
            <a:ext cx="61294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48" name="直線コネクタ 13347">
            <a:extLst>
              <a:ext uri="{FF2B5EF4-FFF2-40B4-BE49-F238E27FC236}">
                <a16:creationId xmlns:a16="http://schemas.microsoft.com/office/drawing/2014/main" id="{00000000-0008-0000-0300-000024340000}"/>
              </a:ext>
            </a:extLst>
          </xdr:cNvPr>
          <xdr:cNvCxnSpPr/>
        </xdr:nvCxnSpPr>
        <xdr:spPr>
          <a:xfrm flipV="1">
            <a:off x="8587830" y="2758100"/>
            <a:ext cx="0" cy="1772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49" name="直線コネクタ 13348">
            <a:extLst>
              <a:ext uri="{FF2B5EF4-FFF2-40B4-BE49-F238E27FC236}">
                <a16:creationId xmlns:a16="http://schemas.microsoft.com/office/drawing/2014/main" id="{00000000-0008-0000-0300-000025340000}"/>
              </a:ext>
            </a:extLst>
          </xdr:cNvPr>
          <xdr:cNvCxnSpPr>
            <a:cxnSpLocks/>
          </xdr:cNvCxnSpPr>
        </xdr:nvCxnSpPr>
        <xdr:spPr>
          <a:xfrm flipH="1">
            <a:off x="4613152" y="2670400"/>
            <a:ext cx="4199847"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350" name="直線コネクタ 13349">
            <a:extLst>
              <a:ext uri="{FF2B5EF4-FFF2-40B4-BE49-F238E27FC236}">
                <a16:creationId xmlns:a16="http://schemas.microsoft.com/office/drawing/2014/main" id="{00000000-0008-0000-0300-000026340000}"/>
              </a:ext>
            </a:extLst>
          </xdr:cNvPr>
          <xdr:cNvCxnSpPr>
            <a:cxnSpLocks/>
          </xdr:cNvCxnSpPr>
        </xdr:nvCxnSpPr>
        <xdr:spPr>
          <a:xfrm flipH="1">
            <a:off x="4599637" y="2933061"/>
            <a:ext cx="4202850"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351" name="直線コネクタ 13350">
            <a:extLst>
              <a:ext uri="{FF2B5EF4-FFF2-40B4-BE49-F238E27FC236}">
                <a16:creationId xmlns:a16="http://schemas.microsoft.com/office/drawing/2014/main" id="{00000000-0008-0000-0300-000027340000}"/>
              </a:ext>
            </a:extLst>
          </xdr:cNvPr>
          <xdr:cNvCxnSpPr>
            <a:cxnSpLocks/>
          </xdr:cNvCxnSpPr>
        </xdr:nvCxnSpPr>
        <xdr:spPr>
          <a:xfrm flipH="1">
            <a:off x="5288901" y="3038475"/>
            <a:ext cx="242585" cy="16657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52" name="直線コネクタ 13351">
            <a:extLst>
              <a:ext uri="{FF2B5EF4-FFF2-40B4-BE49-F238E27FC236}">
                <a16:creationId xmlns:a16="http://schemas.microsoft.com/office/drawing/2014/main" id="{00000000-0008-0000-0300-000028340000}"/>
              </a:ext>
            </a:extLst>
          </xdr:cNvPr>
          <xdr:cNvCxnSpPr>
            <a:cxnSpLocks/>
          </xdr:cNvCxnSpPr>
        </xdr:nvCxnSpPr>
        <xdr:spPr>
          <a:xfrm>
            <a:off x="6218725" y="3031013"/>
            <a:ext cx="0" cy="17403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53" name="直線コネクタ 13352">
            <a:extLst>
              <a:ext uri="{FF2B5EF4-FFF2-40B4-BE49-F238E27FC236}">
                <a16:creationId xmlns:a16="http://schemas.microsoft.com/office/drawing/2014/main" id="{00000000-0008-0000-0300-000029340000}"/>
              </a:ext>
            </a:extLst>
          </xdr:cNvPr>
          <xdr:cNvCxnSpPr>
            <a:cxnSpLocks/>
          </xdr:cNvCxnSpPr>
        </xdr:nvCxnSpPr>
        <xdr:spPr>
          <a:xfrm>
            <a:off x="4063128" y="3205049"/>
            <a:ext cx="124546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54" name="直線コネクタ 13353">
            <a:extLst>
              <a:ext uri="{FF2B5EF4-FFF2-40B4-BE49-F238E27FC236}">
                <a16:creationId xmlns:a16="http://schemas.microsoft.com/office/drawing/2014/main" id="{00000000-0008-0000-0300-00002A340000}"/>
              </a:ext>
            </a:extLst>
          </xdr:cNvPr>
          <xdr:cNvCxnSpPr>
            <a:cxnSpLocks/>
          </xdr:cNvCxnSpPr>
        </xdr:nvCxnSpPr>
        <xdr:spPr>
          <a:xfrm>
            <a:off x="5531486" y="3033215"/>
            <a:ext cx="68723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55" name="直線コネクタ 13354">
            <a:extLst>
              <a:ext uri="{FF2B5EF4-FFF2-40B4-BE49-F238E27FC236}">
                <a16:creationId xmlns:a16="http://schemas.microsoft.com/office/drawing/2014/main" id="{00000000-0008-0000-0300-00002B340000}"/>
              </a:ext>
            </a:extLst>
          </xdr:cNvPr>
          <xdr:cNvCxnSpPr>
            <a:cxnSpLocks/>
          </xdr:cNvCxnSpPr>
        </xdr:nvCxnSpPr>
        <xdr:spPr>
          <a:xfrm>
            <a:off x="6218725" y="3206345"/>
            <a:ext cx="31660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56" name="直線コネクタ 13355">
            <a:extLst>
              <a:ext uri="{FF2B5EF4-FFF2-40B4-BE49-F238E27FC236}">
                <a16:creationId xmlns:a16="http://schemas.microsoft.com/office/drawing/2014/main" id="{00000000-0008-0000-0300-00002C340000}"/>
              </a:ext>
            </a:extLst>
          </xdr:cNvPr>
          <xdr:cNvCxnSpPr>
            <a:cxnSpLocks/>
          </xdr:cNvCxnSpPr>
        </xdr:nvCxnSpPr>
        <xdr:spPr>
          <a:xfrm flipH="1">
            <a:off x="5164913" y="3205049"/>
            <a:ext cx="3964934"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357" name="直線コネクタ 13356">
            <a:extLst>
              <a:ext uri="{FF2B5EF4-FFF2-40B4-BE49-F238E27FC236}">
                <a16:creationId xmlns:a16="http://schemas.microsoft.com/office/drawing/2014/main" id="{00000000-0008-0000-0300-00002D340000}"/>
              </a:ext>
            </a:extLst>
          </xdr:cNvPr>
          <xdr:cNvCxnSpPr>
            <a:cxnSpLocks/>
          </xdr:cNvCxnSpPr>
        </xdr:nvCxnSpPr>
        <xdr:spPr>
          <a:xfrm>
            <a:off x="7665708" y="3206022"/>
            <a:ext cx="239767" cy="17535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58" name="直線コネクタ 13357">
            <a:extLst>
              <a:ext uri="{FF2B5EF4-FFF2-40B4-BE49-F238E27FC236}">
                <a16:creationId xmlns:a16="http://schemas.microsoft.com/office/drawing/2014/main" id="{00000000-0008-0000-0300-00002E340000}"/>
              </a:ext>
            </a:extLst>
          </xdr:cNvPr>
          <xdr:cNvCxnSpPr>
            <a:cxnSpLocks/>
          </xdr:cNvCxnSpPr>
        </xdr:nvCxnSpPr>
        <xdr:spPr>
          <a:xfrm>
            <a:off x="8586553" y="3202847"/>
            <a:ext cx="0" cy="17403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59" name="直線コネクタ 13358">
            <a:extLst>
              <a:ext uri="{FF2B5EF4-FFF2-40B4-BE49-F238E27FC236}">
                <a16:creationId xmlns:a16="http://schemas.microsoft.com/office/drawing/2014/main" id="{00000000-0008-0000-0300-00002F340000}"/>
              </a:ext>
            </a:extLst>
          </xdr:cNvPr>
          <xdr:cNvCxnSpPr>
            <a:cxnSpLocks/>
          </xdr:cNvCxnSpPr>
        </xdr:nvCxnSpPr>
        <xdr:spPr>
          <a:xfrm>
            <a:off x="7891959" y="3376859"/>
            <a:ext cx="69459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60" name="直線コネクタ 13359">
            <a:extLst>
              <a:ext uri="{FF2B5EF4-FFF2-40B4-BE49-F238E27FC236}">
                <a16:creationId xmlns:a16="http://schemas.microsoft.com/office/drawing/2014/main" id="{00000000-0008-0000-0300-000030340000}"/>
              </a:ext>
            </a:extLst>
          </xdr:cNvPr>
          <xdr:cNvCxnSpPr>
            <a:cxnSpLocks/>
          </xdr:cNvCxnSpPr>
        </xdr:nvCxnSpPr>
        <xdr:spPr>
          <a:xfrm>
            <a:off x="6752592" y="3198694"/>
            <a:ext cx="91483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61" name="直線コネクタ 13360">
            <a:extLst>
              <a:ext uri="{FF2B5EF4-FFF2-40B4-BE49-F238E27FC236}">
                <a16:creationId xmlns:a16="http://schemas.microsoft.com/office/drawing/2014/main" id="{00000000-0008-0000-0300-000031340000}"/>
              </a:ext>
            </a:extLst>
          </xdr:cNvPr>
          <xdr:cNvCxnSpPr>
            <a:cxnSpLocks/>
          </xdr:cNvCxnSpPr>
        </xdr:nvCxnSpPr>
        <xdr:spPr>
          <a:xfrm>
            <a:off x="8590809" y="3214918"/>
            <a:ext cx="61294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62" name="直線コネクタ 13361">
            <a:extLst>
              <a:ext uri="{FF2B5EF4-FFF2-40B4-BE49-F238E27FC236}">
                <a16:creationId xmlns:a16="http://schemas.microsoft.com/office/drawing/2014/main" id="{00000000-0008-0000-0300-000032340000}"/>
              </a:ext>
            </a:extLst>
          </xdr:cNvPr>
          <xdr:cNvCxnSpPr>
            <a:cxnSpLocks/>
          </xdr:cNvCxnSpPr>
        </xdr:nvCxnSpPr>
        <xdr:spPr>
          <a:xfrm>
            <a:off x="4398053" y="3622827"/>
            <a:ext cx="232489" cy="172885"/>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63" name="直線コネクタ 13362">
            <a:extLst>
              <a:ext uri="{FF2B5EF4-FFF2-40B4-BE49-F238E27FC236}">
                <a16:creationId xmlns:a16="http://schemas.microsoft.com/office/drawing/2014/main" id="{00000000-0008-0000-0300-000033340000}"/>
              </a:ext>
            </a:extLst>
          </xdr:cNvPr>
          <xdr:cNvCxnSpPr>
            <a:cxnSpLocks/>
          </xdr:cNvCxnSpPr>
        </xdr:nvCxnSpPr>
        <xdr:spPr>
          <a:xfrm>
            <a:off x="4926539" y="3622827"/>
            <a:ext cx="0" cy="1645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64" name="直線コネクタ 13363">
            <a:extLst>
              <a:ext uri="{FF2B5EF4-FFF2-40B4-BE49-F238E27FC236}">
                <a16:creationId xmlns:a16="http://schemas.microsoft.com/office/drawing/2014/main" id="{00000000-0008-0000-0300-000034340000}"/>
              </a:ext>
            </a:extLst>
          </xdr:cNvPr>
          <xdr:cNvCxnSpPr>
            <a:cxnSpLocks/>
          </xdr:cNvCxnSpPr>
        </xdr:nvCxnSpPr>
        <xdr:spPr>
          <a:xfrm>
            <a:off x="4626038" y="3793664"/>
            <a:ext cx="30161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65" name="直線コネクタ 13364">
            <a:extLst>
              <a:ext uri="{FF2B5EF4-FFF2-40B4-BE49-F238E27FC236}">
                <a16:creationId xmlns:a16="http://schemas.microsoft.com/office/drawing/2014/main" id="{00000000-0008-0000-0300-000035340000}"/>
              </a:ext>
            </a:extLst>
          </xdr:cNvPr>
          <xdr:cNvCxnSpPr>
            <a:cxnSpLocks/>
          </xdr:cNvCxnSpPr>
        </xdr:nvCxnSpPr>
        <xdr:spPr>
          <a:xfrm>
            <a:off x="4063128" y="3621844"/>
            <a:ext cx="33364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66" name="直線コネクタ 13365">
            <a:extLst>
              <a:ext uri="{FF2B5EF4-FFF2-40B4-BE49-F238E27FC236}">
                <a16:creationId xmlns:a16="http://schemas.microsoft.com/office/drawing/2014/main" id="{00000000-0008-0000-0300-000036340000}"/>
              </a:ext>
            </a:extLst>
          </xdr:cNvPr>
          <xdr:cNvCxnSpPr>
            <a:cxnSpLocks/>
          </xdr:cNvCxnSpPr>
        </xdr:nvCxnSpPr>
        <xdr:spPr>
          <a:xfrm>
            <a:off x="4926539" y="3622197"/>
            <a:ext cx="161049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67" name="直線コネクタ 13366">
            <a:extLst>
              <a:ext uri="{FF2B5EF4-FFF2-40B4-BE49-F238E27FC236}">
                <a16:creationId xmlns:a16="http://schemas.microsoft.com/office/drawing/2014/main" id="{00000000-0008-0000-0300-000037340000}"/>
              </a:ext>
            </a:extLst>
          </xdr:cNvPr>
          <xdr:cNvCxnSpPr>
            <a:cxnSpLocks/>
          </xdr:cNvCxnSpPr>
        </xdr:nvCxnSpPr>
        <xdr:spPr>
          <a:xfrm flipH="1">
            <a:off x="4053635" y="3617603"/>
            <a:ext cx="5156753"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368" name="直線コネクタ 13367">
            <a:extLst>
              <a:ext uri="{FF2B5EF4-FFF2-40B4-BE49-F238E27FC236}">
                <a16:creationId xmlns:a16="http://schemas.microsoft.com/office/drawing/2014/main" id="{00000000-0008-0000-0300-000038340000}"/>
              </a:ext>
            </a:extLst>
          </xdr:cNvPr>
          <xdr:cNvCxnSpPr>
            <a:cxnSpLocks/>
          </xdr:cNvCxnSpPr>
        </xdr:nvCxnSpPr>
        <xdr:spPr>
          <a:xfrm flipH="1">
            <a:off x="8588758" y="3462337"/>
            <a:ext cx="202645" cy="182097"/>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69" name="直線コネクタ 13368">
            <a:extLst>
              <a:ext uri="{FF2B5EF4-FFF2-40B4-BE49-F238E27FC236}">
                <a16:creationId xmlns:a16="http://schemas.microsoft.com/office/drawing/2014/main" id="{00000000-0008-0000-0300-000039340000}"/>
              </a:ext>
            </a:extLst>
          </xdr:cNvPr>
          <xdr:cNvCxnSpPr>
            <a:cxnSpLocks/>
          </xdr:cNvCxnSpPr>
        </xdr:nvCxnSpPr>
        <xdr:spPr>
          <a:xfrm>
            <a:off x="9109839" y="3463076"/>
            <a:ext cx="0" cy="170861"/>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70" name="直線コネクタ 13369">
            <a:extLst>
              <a:ext uri="{FF2B5EF4-FFF2-40B4-BE49-F238E27FC236}">
                <a16:creationId xmlns:a16="http://schemas.microsoft.com/office/drawing/2014/main" id="{00000000-0008-0000-0300-00003A340000}"/>
              </a:ext>
            </a:extLst>
          </xdr:cNvPr>
          <xdr:cNvCxnSpPr>
            <a:cxnSpLocks/>
          </xdr:cNvCxnSpPr>
        </xdr:nvCxnSpPr>
        <xdr:spPr>
          <a:xfrm>
            <a:off x="6752831" y="3641259"/>
            <a:ext cx="183762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71" name="直線コネクタ 13370">
            <a:extLst>
              <a:ext uri="{FF2B5EF4-FFF2-40B4-BE49-F238E27FC236}">
                <a16:creationId xmlns:a16="http://schemas.microsoft.com/office/drawing/2014/main" id="{00000000-0008-0000-0300-00003B340000}"/>
              </a:ext>
            </a:extLst>
          </xdr:cNvPr>
          <xdr:cNvCxnSpPr>
            <a:cxnSpLocks/>
          </xdr:cNvCxnSpPr>
        </xdr:nvCxnSpPr>
        <xdr:spPr>
          <a:xfrm>
            <a:off x="8791402" y="3463076"/>
            <a:ext cx="31843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372" name="直線コネクタ 13371">
            <a:extLst>
              <a:ext uri="{FF2B5EF4-FFF2-40B4-BE49-F238E27FC236}">
                <a16:creationId xmlns:a16="http://schemas.microsoft.com/office/drawing/2014/main" id="{00000000-0008-0000-0300-00003C340000}"/>
              </a:ext>
            </a:extLst>
          </xdr:cNvPr>
          <xdr:cNvCxnSpPr>
            <a:cxnSpLocks/>
          </xdr:cNvCxnSpPr>
        </xdr:nvCxnSpPr>
        <xdr:spPr>
          <a:xfrm>
            <a:off x="9109839" y="3633030"/>
            <a:ext cx="12782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sp macro="" textlink="">
        <xdr:nvSpPr>
          <xdr:cNvPr id="13373" name="Text Box 91">
            <a:extLst>
              <a:ext uri="{FF2B5EF4-FFF2-40B4-BE49-F238E27FC236}">
                <a16:creationId xmlns:a16="http://schemas.microsoft.com/office/drawing/2014/main" id="{00000000-0008-0000-0300-00003D340000}"/>
              </a:ext>
            </a:extLst>
          </xdr:cNvPr>
          <xdr:cNvSpPr txBox="1">
            <a:spLocks noChangeArrowheads="1"/>
          </xdr:cNvSpPr>
        </xdr:nvSpPr>
        <xdr:spPr bwMode="auto">
          <a:xfrm>
            <a:off x="3642620" y="2433871"/>
            <a:ext cx="844036" cy="1825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374" name="Text Box 91">
            <a:extLst>
              <a:ext uri="{FF2B5EF4-FFF2-40B4-BE49-F238E27FC236}">
                <a16:creationId xmlns:a16="http://schemas.microsoft.com/office/drawing/2014/main" id="{00000000-0008-0000-0300-00003E340000}"/>
              </a:ext>
            </a:extLst>
          </xdr:cNvPr>
          <xdr:cNvSpPr txBox="1">
            <a:spLocks noChangeArrowheads="1"/>
          </xdr:cNvSpPr>
        </xdr:nvSpPr>
        <xdr:spPr bwMode="auto">
          <a:xfrm>
            <a:off x="3638494" y="2802998"/>
            <a:ext cx="886385" cy="203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375" name="Text Box 91">
            <a:extLst>
              <a:ext uri="{FF2B5EF4-FFF2-40B4-BE49-F238E27FC236}">
                <a16:creationId xmlns:a16="http://schemas.microsoft.com/office/drawing/2014/main" id="{00000000-0008-0000-0300-00003F340000}"/>
              </a:ext>
            </a:extLst>
          </xdr:cNvPr>
          <xdr:cNvSpPr txBox="1">
            <a:spLocks noChangeArrowheads="1"/>
          </xdr:cNvSpPr>
        </xdr:nvSpPr>
        <xdr:spPr bwMode="auto">
          <a:xfrm>
            <a:off x="2558369" y="3280840"/>
            <a:ext cx="1171233" cy="2486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 current</a:t>
            </a:r>
          </a:p>
        </xdr:txBody>
      </xdr:sp>
      <xdr:sp macro="" textlink="">
        <xdr:nvSpPr>
          <xdr:cNvPr id="13376" name="Text Box 91">
            <a:extLst>
              <a:ext uri="{FF2B5EF4-FFF2-40B4-BE49-F238E27FC236}">
                <a16:creationId xmlns:a16="http://schemas.microsoft.com/office/drawing/2014/main" id="{00000000-0008-0000-0300-000040340000}"/>
              </a:ext>
            </a:extLst>
          </xdr:cNvPr>
          <xdr:cNvSpPr txBox="1">
            <a:spLocks noChangeArrowheads="1"/>
          </xdr:cNvSpPr>
        </xdr:nvSpPr>
        <xdr:spPr bwMode="auto">
          <a:xfrm>
            <a:off x="5496340" y="3038070"/>
            <a:ext cx="772860" cy="214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377" name="Text Box 91">
            <a:extLst>
              <a:ext uri="{FF2B5EF4-FFF2-40B4-BE49-F238E27FC236}">
                <a16:creationId xmlns:a16="http://schemas.microsoft.com/office/drawing/2014/main" id="{00000000-0008-0000-0300-000041340000}"/>
              </a:ext>
            </a:extLst>
          </xdr:cNvPr>
          <xdr:cNvSpPr txBox="1">
            <a:spLocks noChangeArrowheads="1"/>
          </xdr:cNvSpPr>
        </xdr:nvSpPr>
        <xdr:spPr bwMode="auto">
          <a:xfrm>
            <a:off x="7977423" y="3150661"/>
            <a:ext cx="670502" cy="2288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378" name="Text Box 91">
            <a:extLst>
              <a:ext uri="{FF2B5EF4-FFF2-40B4-BE49-F238E27FC236}">
                <a16:creationId xmlns:a16="http://schemas.microsoft.com/office/drawing/2014/main" id="{00000000-0008-0000-0300-000042340000}"/>
              </a:ext>
            </a:extLst>
          </xdr:cNvPr>
          <xdr:cNvSpPr txBox="1">
            <a:spLocks noChangeArrowheads="1"/>
          </xdr:cNvSpPr>
        </xdr:nvSpPr>
        <xdr:spPr bwMode="auto">
          <a:xfrm>
            <a:off x="8765589" y="3237485"/>
            <a:ext cx="703460" cy="201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379" name="Text Box 91">
            <a:extLst>
              <a:ext uri="{FF2B5EF4-FFF2-40B4-BE49-F238E27FC236}">
                <a16:creationId xmlns:a16="http://schemas.microsoft.com/office/drawing/2014/main" id="{00000000-0008-0000-0300-000043340000}"/>
              </a:ext>
            </a:extLst>
          </xdr:cNvPr>
          <xdr:cNvSpPr txBox="1">
            <a:spLocks noChangeArrowheads="1"/>
          </xdr:cNvSpPr>
        </xdr:nvSpPr>
        <xdr:spPr bwMode="auto">
          <a:xfrm>
            <a:off x="4783194" y="3760945"/>
            <a:ext cx="575396" cy="2008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380" name="Text Box 91">
            <a:extLst>
              <a:ext uri="{FF2B5EF4-FFF2-40B4-BE49-F238E27FC236}">
                <a16:creationId xmlns:a16="http://schemas.microsoft.com/office/drawing/2014/main" id="{00000000-0008-0000-0300-000044340000}"/>
              </a:ext>
            </a:extLst>
          </xdr:cNvPr>
          <xdr:cNvSpPr txBox="1">
            <a:spLocks noChangeArrowheads="1"/>
          </xdr:cNvSpPr>
        </xdr:nvSpPr>
        <xdr:spPr bwMode="auto">
          <a:xfrm>
            <a:off x="9202797" y="3062083"/>
            <a:ext cx="267447" cy="2550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13381" name="Text Box 91">
            <a:extLst>
              <a:ext uri="{FF2B5EF4-FFF2-40B4-BE49-F238E27FC236}">
                <a16:creationId xmlns:a16="http://schemas.microsoft.com/office/drawing/2014/main" id="{00000000-0008-0000-0300-000045340000}"/>
              </a:ext>
            </a:extLst>
          </xdr:cNvPr>
          <xdr:cNvSpPr txBox="1">
            <a:spLocks noChangeArrowheads="1"/>
          </xdr:cNvSpPr>
        </xdr:nvSpPr>
        <xdr:spPr bwMode="auto">
          <a:xfrm>
            <a:off x="9210019" y="3501955"/>
            <a:ext cx="270451" cy="255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13382" name="Text Box 91">
            <a:extLst>
              <a:ext uri="{FF2B5EF4-FFF2-40B4-BE49-F238E27FC236}">
                <a16:creationId xmlns:a16="http://schemas.microsoft.com/office/drawing/2014/main" id="{00000000-0008-0000-0300-000046340000}"/>
              </a:ext>
            </a:extLst>
          </xdr:cNvPr>
          <xdr:cNvSpPr txBox="1">
            <a:spLocks noChangeArrowheads="1"/>
          </xdr:cNvSpPr>
        </xdr:nvSpPr>
        <xdr:spPr bwMode="auto">
          <a:xfrm>
            <a:off x="2582919" y="2559340"/>
            <a:ext cx="1200867" cy="451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a:t>
            </a: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 current</a:t>
            </a:r>
            <a:endParaRPr lang="en-US" altLang="ja-JP" sz="1800" baseline="0">
              <a:solidFill>
                <a:schemeClr val="tx1"/>
              </a:solidFill>
              <a:latin typeface="Arial" panose="020B0604020202020204" pitchFamily="34" charset="0"/>
              <a:ea typeface="Meiryo UI" panose="020B0604030504040204" pitchFamily="50" charset="-128"/>
              <a:cs typeface="Arial" panose="020B0604020202020204" pitchFamily="34" charset="0"/>
            </a:endParaRPr>
          </a:p>
          <a:p>
            <a:pPr eaLnBrk="1" hangingPunct="1">
              <a:spcBef>
                <a:spcPct val="0"/>
              </a:spcBef>
            </a:pP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control signal</a:t>
            </a:r>
            <a:endPar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3383" name="直線矢印コネクタ 13382">
            <a:extLst>
              <a:ext uri="{FF2B5EF4-FFF2-40B4-BE49-F238E27FC236}">
                <a16:creationId xmlns:a16="http://schemas.microsoft.com/office/drawing/2014/main" id="{00000000-0008-0000-0300-000047340000}"/>
              </a:ext>
            </a:extLst>
          </xdr:cNvPr>
          <xdr:cNvCxnSpPr>
            <a:cxnSpLocks/>
          </xdr:cNvCxnSpPr>
        </xdr:nvCxnSpPr>
        <xdr:spPr>
          <a:xfrm>
            <a:off x="4404490" y="2473679"/>
            <a:ext cx="884409"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384" name="直線矢印コネクタ 13383">
            <a:extLst>
              <a:ext uri="{FF2B5EF4-FFF2-40B4-BE49-F238E27FC236}">
                <a16:creationId xmlns:a16="http://schemas.microsoft.com/office/drawing/2014/main" id="{00000000-0008-0000-0300-000048340000}"/>
              </a:ext>
            </a:extLst>
          </xdr:cNvPr>
          <xdr:cNvCxnSpPr>
            <a:cxnSpLocks/>
          </xdr:cNvCxnSpPr>
        </xdr:nvCxnSpPr>
        <xdr:spPr>
          <a:xfrm>
            <a:off x="7668856" y="2783612"/>
            <a:ext cx="902427"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3385" name="Text Box 91">
            <a:extLst>
              <a:ext uri="{FF2B5EF4-FFF2-40B4-BE49-F238E27FC236}">
                <a16:creationId xmlns:a16="http://schemas.microsoft.com/office/drawing/2014/main" id="{00000000-0008-0000-0300-000049340000}"/>
              </a:ext>
            </a:extLst>
          </xdr:cNvPr>
          <xdr:cNvSpPr txBox="1">
            <a:spLocks noChangeArrowheads="1"/>
          </xdr:cNvSpPr>
        </xdr:nvSpPr>
        <xdr:spPr bwMode="auto">
          <a:xfrm>
            <a:off x="4369139" y="2262187"/>
            <a:ext cx="921103" cy="2015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386" name="Text Box 91">
            <a:extLst>
              <a:ext uri="{FF2B5EF4-FFF2-40B4-BE49-F238E27FC236}">
                <a16:creationId xmlns:a16="http://schemas.microsoft.com/office/drawing/2014/main" id="{00000000-0008-0000-0300-00004A340000}"/>
              </a:ext>
            </a:extLst>
          </xdr:cNvPr>
          <xdr:cNvSpPr txBox="1">
            <a:spLocks noChangeArrowheads="1"/>
          </xdr:cNvSpPr>
        </xdr:nvSpPr>
        <xdr:spPr bwMode="auto">
          <a:xfrm>
            <a:off x="7683401" y="2424885"/>
            <a:ext cx="921107" cy="207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387" name="Text Box 91">
            <a:extLst>
              <a:ext uri="{FF2B5EF4-FFF2-40B4-BE49-F238E27FC236}">
                <a16:creationId xmlns:a16="http://schemas.microsoft.com/office/drawing/2014/main" id="{00000000-0008-0000-0300-00004B340000}"/>
              </a:ext>
            </a:extLst>
          </xdr:cNvPr>
          <xdr:cNvSpPr txBox="1">
            <a:spLocks noChangeArrowheads="1"/>
          </xdr:cNvSpPr>
        </xdr:nvSpPr>
        <xdr:spPr bwMode="auto">
          <a:xfrm>
            <a:off x="3383294" y="3041852"/>
            <a:ext cx="846658" cy="1857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388" name="Text Box 91">
            <a:extLst>
              <a:ext uri="{FF2B5EF4-FFF2-40B4-BE49-F238E27FC236}">
                <a16:creationId xmlns:a16="http://schemas.microsoft.com/office/drawing/2014/main" id="{00000000-0008-0000-0300-00004C340000}"/>
              </a:ext>
            </a:extLst>
          </xdr:cNvPr>
          <xdr:cNvSpPr txBox="1">
            <a:spLocks noChangeArrowheads="1"/>
          </xdr:cNvSpPr>
        </xdr:nvSpPr>
        <xdr:spPr bwMode="auto">
          <a:xfrm>
            <a:off x="3388818" y="3499524"/>
            <a:ext cx="879987" cy="2125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3389" name="直線コネクタ 13388">
            <a:extLst>
              <a:ext uri="{FF2B5EF4-FFF2-40B4-BE49-F238E27FC236}">
                <a16:creationId xmlns:a16="http://schemas.microsoft.com/office/drawing/2014/main" id="{00000000-0008-0000-0300-00004D340000}"/>
              </a:ext>
            </a:extLst>
          </xdr:cNvPr>
          <xdr:cNvCxnSpPr/>
        </xdr:nvCxnSpPr>
        <xdr:spPr>
          <a:xfrm>
            <a:off x="4399300" y="2233612"/>
            <a:ext cx="0" cy="1716088"/>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3390" name="直線コネクタ 13389">
            <a:extLst>
              <a:ext uri="{FF2B5EF4-FFF2-40B4-BE49-F238E27FC236}">
                <a16:creationId xmlns:a16="http://schemas.microsoft.com/office/drawing/2014/main" id="{00000000-0008-0000-0300-00004E340000}"/>
              </a:ext>
            </a:extLst>
          </xdr:cNvPr>
          <xdr:cNvCxnSpPr/>
        </xdr:nvCxnSpPr>
        <xdr:spPr>
          <a:xfrm>
            <a:off x="5288231" y="2252662"/>
            <a:ext cx="0" cy="1152525"/>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3391" name="直線コネクタ 13390">
            <a:extLst>
              <a:ext uri="{FF2B5EF4-FFF2-40B4-BE49-F238E27FC236}">
                <a16:creationId xmlns:a16="http://schemas.microsoft.com/office/drawing/2014/main" id="{00000000-0008-0000-0300-00004F340000}"/>
              </a:ext>
            </a:extLst>
          </xdr:cNvPr>
          <xdr:cNvCxnSpPr/>
        </xdr:nvCxnSpPr>
        <xdr:spPr>
          <a:xfrm>
            <a:off x="5523978" y="2992437"/>
            <a:ext cx="0" cy="431800"/>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3392" name="直線コネクタ 13391">
            <a:extLst>
              <a:ext uri="{FF2B5EF4-FFF2-40B4-BE49-F238E27FC236}">
                <a16:creationId xmlns:a16="http://schemas.microsoft.com/office/drawing/2014/main" id="{00000000-0008-0000-0300-000050340000}"/>
              </a:ext>
            </a:extLst>
          </xdr:cNvPr>
          <xdr:cNvCxnSpPr/>
        </xdr:nvCxnSpPr>
        <xdr:spPr>
          <a:xfrm>
            <a:off x="4626038" y="3584574"/>
            <a:ext cx="0" cy="334963"/>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3393" name="直線コネクタ 13392">
            <a:extLst>
              <a:ext uri="{FF2B5EF4-FFF2-40B4-BE49-F238E27FC236}">
                <a16:creationId xmlns:a16="http://schemas.microsoft.com/office/drawing/2014/main" id="{00000000-0008-0000-0300-000051340000}"/>
              </a:ext>
            </a:extLst>
          </xdr:cNvPr>
          <xdr:cNvCxnSpPr/>
        </xdr:nvCxnSpPr>
        <xdr:spPr>
          <a:xfrm>
            <a:off x="7893462" y="3090861"/>
            <a:ext cx="0" cy="400051"/>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3394" name="直線コネクタ 13393">
            <a:extLst>
              <a:ext uri="{FF2B5EF4-FFF2-40B4-BE49-F238E27FC236}">
                <a16:creationId xmlns:a16="http://schemas.microsoft.com/office/drawing/2014/main" id="{00000000-0008-0000-0300-000052340000}"/>
              </a:ext>
            </a:extLst>
          </xdr:cNvPr>
          <xdr:cNvCxnSpPr/>
        </xdr:nvCxnSpPr>
        <xdr:spPr>
          <a:xfrm>
            <a:off x="7666723" y="2425699"/>
            <a:ext cx="0" cy="1065213"/>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3395" name="直線コネクタ 13394">
            <a:extLst>
              <a:ext uri="{FF2B5EF4-FFF2-40B4-BE49-F238E27FC236}">
                <a16:creationId xmlns:a16="http://schemas.microsoft.com/office/drawing/2014/main" id="{00000000-0008-0000-0300-000053340000}"/>
              </a:ext>
            </a:extLst>
          </xdr:cNvPr>
          <xdr:cNvCxnSpPr/>
        </xdr:nvCxnSpPr>
        <xdr:spPr>
          <a:xfrm>
            <a:off x="8794406" y="3316287"/>
            <a:ext cx="0" cy="457200"/>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3396" name="直線コネクタ 13395">
            <a:extLst>
              <a:ext uri="{FF2B5EF4-FFF2-40B4-BE49-F238E27FC236}">
                <a16:creationId xmlns:a16="http://schemas.microsoft.com/office/drawing/2014/main" id="{00000000-0008-0000-0300-000054340000}"/>
              </a:ext>
            </a:extLst>
          </xdr:cNvPr>
          <xdr:cNvCxnSpPr/>
        </xdr:nvCxnSpPr>
        <xdr:spPr>
          <a:xfrm>
            <a:off x="8588690" y="2747962"/>
            <a:ext cx="0" cy="1009651"/>
          </a:xfrm>
          <a:prstGeom prst="line">
            <a:avLst/>
          </a:prstGeom>
          <a:ln>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3397" name="直線矢印コネクタ 13396">
            <a:extLst>
              <a:ext uri="{FF2B5EF4-FFF2-40B4-BE49-F238E27FC236}">
                <a16:creationId xmlns:a16="http://schemas.microsoft.com/office/drawing/2014/main" id="{00000000-0008-0000-0300-000055340000}"/>
              </a:ext>
            </a:extLst>
          </xdr:cNvPr>
          <xdr:cNvCxnSpPr>
            <a:cxnSpLocks/>
          </xdr:cNvCxnSpPr>
        </xdr:nvCxnSpPr>
        <xdr:spPr>
          <a:xfrm>
            <a:off x="7675733" y="3430587"/>
            <a:ext cx="205716"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398" name="直線矢印コネクタ 13397">
            <a:extLst>
              <a:ext uri="{FF2B5EF4-FFF2-40B4-BE49-F238E27FC236}">
                <a16:creationId xmlns:a16="http://schemas.microsoft.com/office/drawing/2014/main" id="{00000000-0008-0000-0300-000056340000}"/>
              </a:ext>
            </a:extLst>
          </xdr:cNvPr>
          <xdr:cNvCxnSpPr>
            <a:cxnSpLocks/>
          </xdr:cNvCxnSpPr>
        </xdr:nvCxnSpPr>
        <xdr:spPr>
          <a:xfrm>
            <a:off x="8594696" y="3700462"/>
            <a:ext cx="208719"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399" name="直線矢印コネクタ 13398">
            <a:extLst>
              <a:ext uri="{FF2B5EF4-FFF2-40B4-BE49-F238E27FC236}">
                <a16:creationId xmlns:a16="http://schemas.microsoft.com/office/drawing/2014/main" id="{00000000-0008-0000-0300-000057340000}"/>
              </a:ext>
            </a:extLst>
          </xdr:cNvPr>
          <xdr:cNvCxnSpPr>
            <a:cxnSpLocks/>
          </xdr:cNvCxnSpPr>
        </xdr:nvCxnSpPr>
        <xdr:spPr>
          <a:xfrm>
            <a:off x="5286730" y="3301999"/>
            <a:ext cx="235747"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400" name="直線矢印コネクタ 13399">
            <a:extLst>
              <a:ext uri="{FF2B5EF4-FFF2-40B4-BE49-F238E27FC236}">
                <a16:creationId xmlns:a16="http://schemas.microsoft.com/office/drawing/2014/main" id="{00000000-0008-0000-0300-000058340000}"/>
              </a:ext>
            </a:extLst>
          </xdr:cNvPr>
          <xdr:cNvCxnSpPr>
            <a:cxnSpLocks/>
          </xdr:cNvCxnSpPr>
        </xdr:nvCxnSpPr>
        <xdr:spPr>
          <a:xfrm>
            <a:off x="4405307" y="3844924"/>
            <a:ext cx="211721"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3401" name="テキスト ボックス 7407">
            <a:extLst>
              <a:ext uri="{FF2B5EF4-FFF2-40B4-BE49-F238E27FC236}">
                <a16:creationId xmlns:a16="http://schemas.microsoft.com/office/drawing/2014/main" id="{00000000-0008-0000-0300-000059340000}"/>
              </a:ext>
            </a:extLst>
          </xdr:cNvPr>
          <xdr:cNvSpPr txBox="1"/>
        </xdr:nvSpPr>
        <xdr:spPr>
          <a:xfrm>
            <a:off x="5591548" y="3306762"/>
            <a:ext cx="475933"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r>
              <a:rPr kumimoji="1" lang="en-US" altLang="ja-JP" sz="1600">
                <a:latin typeface="Meiryo UI" panose="020B0604030504040204" pitchFamily="50" charset="-128"/>
                <a:ea typeface="Meiryo UI" panose="020B0604030504040204" pitchFamily="50" charset="-128"/>
                <a:cs typeface="Arial" panose="020B0604020202020204" pitchFamily="34" charset="0"/>
              </a:rPr>
              <a:t>21</a:t>
            </a:r>
          </a:p>
          <a:p>
            <a:endParaRPr kumimoji="1" lang="ja-JP" altLang="en-US" sz="1600">
              <a:latin typeface="Meiryo UI" panose="020B0604030504040204" pitchFamily="50" charset="-128"/>
              <a:ea typeface="Meiryo UI" panose="020B0604030504040204" pitchFamily="50" charset="-128"/>
              <a:cs typeface="Arial" panose="020B0604020202020204" pitchFamily="34" charset="0"/>
            </a:endParaRPr>
          </a:p>
        </xdr:txBody>
      </xdr:sp>
      <xdr:sp macro="" textlink="">
        <xdr:nvSpPr>
          <xdr:cNvPr id="13402" name="テキスト ボックス 7408">
            <a:extLst>
              <a:ext uri="{FF2B5EF4-FFF2-40B4-BE49-F238E27FC236}">
                <a16:creationId xmlns:a16="http://schemas.microsoft.com/office/drawing/2014/main" id="{00000000-0008-0000-0300-00005A340000}"/>
              </a:ext>
            </a:extLst>
          </xdr:cNvPr>
          <xdr:cNvSpPr txBox="1"/>
        </xdr:nvSpPr>
        <xdr:spPr>
          <a:xfrm>
            <a:off x="7594647" y="3567112"/>
            <a:ext cx="485152"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r>
              <a:rPr kumimoji="1" lang="en-US" altLang="ja-JP" sz="1600">
                <a:latin typeface="Meiryo UI" panose="020B0604030504040204" pitchFamily="50" charset="-128"/>
                <a:ea typeface="Meiryo UI" panose="020B0604030504040204" pitchFamily="50" charset="-128"/>
                <a:cs typeface="Arial" panose="020B0604020202020204" pitchFamily="34" charset="0"/>
              </a:rPr>
              <a:t>22</a:t>
            </a:r>
          </a:p>
          <a:p>
            <a:endParaRPr kumimoji="1" lang="ja-JP" altLang="en-US" sz="1600">
              <a:latin typeface="Meiryo UI" panose="020B0604030504040204" pitchFamily="50" charset="-128"/>
              <a:ea typeface="Meiryo UI" panose="020B0604030504040204" pitchFamily="50" charset="-128"/>
              <a:cs typeface="Arial" panose="020B0604020202020204" pitchFamily="34" charset="0"/>
            </a:endParaRPr>
          </a:p>
        </xdr:txBody>
      </xdr:sp>
      <xdr:sp macro="" textlink="">
        <xdr:nvSpPr>
          <xdr:cNvPr id="13403" name="テキスト ボックス 7409">
            <a:extLst>
              <a:ext uri="{FF2B5EF4-FFF2-40B4-BE49-F238E27FC236}">
                <a16:creationId xmlns:a16="http://schemas.microsoft.com/office/drawing/2014/main" id="{00000000-0008-0000-0300-00005B340000}"/>
              </a:ext>
            </a:extLst>
          </xdr:cNvPr>
          <xdr:cNvSpPr txBox="1"/>
        </xdr:nvSpPr>
        <xdr:spPr>
          <a:xfrm>
            <a:off x="4287071" y="4138612"/>
            <a:ext cx="496633"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r>
              <a:rPr kumimoji="1" lang="en-US" altLang="ja-JP" sz="1600">
                <a:latin typeface="Meiryo UI" panose="020B0604030504040204" pitchFamily="50" charset="-128"/>
                <a:ea typeface="Meiryo UI" panose="020B0604030504040204" pitchFamily="50" charset="-128"/>
                <a:cs typeface="Arial" panose="020B0604020202020204" pitchFamily="34" charset="0"/>
              </a:rPr>
              <a:t>22</a:t>
            </a:r>
          </a:p>
          <a:p>
            <a:endParaRPr kumimoji="1" lang="ja-JP" altLang="en-US" sz="1600">
              <a:latin typeface="Meiryo UI" panose="020B0604030504040204" pitchFamily="50" charset="-128"/>
              <a:ea typeface="Meiryo UI" panose="020B0604030504040204" pitchFamily="50" charset="-128"/>
              <a:cs typeface="Arial" panose="020B0604020202020204" pitchFamily="34" charset="0"/>
            </a:endParaRPr>
          </a:p>
        </xdr:txBody>
      </xdr:sp>
      <xdr:sp macro="" textlink="">
        <xdr:nvSpPr>
          <xdr:cNvPr id="13404" name="テキスト ボックス 7410">
            <a:extLst>
              <a:ext uri="{FF2B5EF4-FFF2-40B4-BE49-F238E27FC236}">
                <a16:creationId xmlns:a16="http://schemas.microsoft.com/office/drawing/2014/main" id="{00000000-0008-0000-0300-00005C340000}"/>
              </a:ext>
            </a:extLst>
          </xdr:cNvPr>
          <xdr:cNvSpPr txBox="1"/>
        </xdr:nvSpPr>
        <xdr:spPr>
          <a:xfrm>
            <a:off x="8498596" y="3929062"/>
            <a:ext cx="486272" cy="4191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t"/>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r>
              <a:rPr kumimoji="1" lang="en-US" altLang="ja-JP" sz="1600">
                <a:latin typeface="Meiryo UI" panose="020B0604030504040204" pitchFamily="50" charset="-128"/>
                <a:ea typeface="Meiryo UI" panose="020B0604030504040204" pitchFamily="50" charset="-128"/>
                <a:cs typeface="Arial" panose="020B0604020202020204" pitchFamily="34" charset="0"/>
              </a:rPr>
              <a:t>21</a:t>
            </a:r>
          </a:p>
          <a:p>
            <a:endParaRPr kumimoji="1" lang="ja-JP" altLang="en-US" sz="1600">
              <a:latin typeface="Meiryo UI" panose="020B0604030504040204" pitchFamily="50" charset="-128"/>
              <a:ea typeface="Meiryo UI" panose="020B0604030504040204" pitchFamily="50" charset="-128"/>
              <a:cs typeface="Arial" panose="020B0604020202020204" pitchFamily="34" charset="0"/>
            </a:endParaRPr>
          </a:p>
        </xdr:txBody>
      </xdr:sp>
      <xdr:sp macro="" textlink="">
        <xdr:nvSpPr>
          <xdr:cNvPr id="13405" name="Text Box 91">
            <a:extLst>
              <a:ext uri="{FF2B5EF4-FFF2-40B4-BE49-F238E27FC236}">
                <a16:creationId xmlns:a16="http://schemas.microsoft.com/office/drawing/2014/main" id="{00000000-0008-0000-0300-00005D340000}"/>
              </a:ext>
            </a:extLst>
          </xdr:cNvPr>
          <xdr:cNvSpPr txBox="1">
            <a:spLocks noChangeArrowheads="1"/>
          </xdr:cNvSpPr>
        </xdr:nvSpPr>
        <xdr:spPr bwMode="auto">
          <a:xfrm>
            <a:off x="5090023" y="3348037"/>
            <a:ext cx="459482" cy="22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tsrc</a:t>
            </a:r>
            <a:endParaRPr lang="ja-JP" altLang="ja-JP" b="1">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406" name="Text Box 91">
            <a:extLst>
              <a:ext uri="{FF2B5EF4-FFF2-40B4-BE49-F238E27FC236}">
                <a16:creationId xmlns:a16="http://schemas.microsoft.com/office/drawing/2014/main" id="{00000000-0008-0000-0300-00005E340000}"/>
              </a:ext>
            </a:extLst>
          </xdr:cNvPr>
          <xdr:cNvSpPr txBox="1">
            <a:spLocks noChangeArrowheads="1"/>
          </xdr:cNvSpPr>
        </xdr:nvSpPr>
        <xdr:spPr bwMode="auto">
          <a:xfrm>
            <a:off x="8486583" y="3681412"/>
            <a:ext cx="462486" cy="22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tsrc</a:t>
            </a:r>
            <a:endParaRPr lang="ja-JP" altLang="ja-JP" b="1">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407" name="Text Box 91">
            <a:extLst>
              <a:ext uri="{FF2B5EF4-FFF2-40B4-BE49-F238E27FC236}">
                <a16:creationId xmlns:a16="http://schemas.microsoft.com/office/drawing/2014/main" id="{00000000-0008-0000-0300-00005F340000}"/>
              </a:ext>
            </a:extLst>
          </xdr:cNvPr>
          <xdr:cNvSpPr txBox="1">
            <a:spLocks noChangeArrowheads="1"/>
          </xdr:cNvSpPr>
        </xdr:nvSpPr>
        <xdr:spPr bwMode="auto">
          <a:xfrm>
            <a:off x="4248954" y="3871912"/>
            <a:ext cx="507722" cy="225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tsnk</a:t>
            </a:r>
            <a:endParaRPr lang="ja-JP" altLang="ja-JP" b="1">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408" name="Text Box 91">
            <a:extLst>
              <a:ext uri="{FF2B5EF4-FFF2-40B4-BE49-F238E27FC236}">
                <a16:creationId xmlns:a16="http://schemas.microsoft.com/office/drawing/2014/main" id="{00000000-0008-0000-0300-000060340000}"/>
              </a:ext>
            </a:extLst>
          </xdr:cNvPr>
          <xdr:cNvSpPr txBox="1">
            <a:spLocks noChangeArrowheads="1"/>
          </xdr:cNvSpPr>
        </xdr:nvSpPr>
        <xdr:spPr bwMode="auto">
          <a:xfrm>
            <a:off x="7163884" y="3259137"/>
            <a:ext cx="520859"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tsnk</a:t>
            </a:r>
            <a:endParaRPr lang="ja-JP" altLang="ja-JP" b="1">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grpSp>
    <xdr:clientData/>
  </xdr:twoCellAnchor>
  <xdr:twoCellAnchor>
    <xdr:from>
      <xdr:col>25</xdr:col>
      <xdr:colOff>457200</xdr:colOff>
      <xdr:row>28</xdr:row>
      <xdr:rowOff>254000</xdr:rowOff>
    </xdr:from>
    <xdr:to>
      <xdr:col>32</xdr:col>
      <xdr:colOff>393538</xdr:colOff>
      <xdr:row>44</xdr:row>
      <xdr:rowOff>249603</xdr:rowOff>
    </xdr:to>
    <xdr:grpSp>
      <xdr:nvGrpSpPr>
        <xdr:cNvPr id="13409" name="グループ化 13408">
          <a:extLst>
            <a:ext uri="{FF2B5EF4-FFF2-40B4-BE49-F238E27FC236}">
              <a16:creationId xmlns:a16="http://schemas.microsoft.com/office/drawing/2014/main" id="{00000000-0008-0000-0300-000061340000}"/>
            </a:ext>
          </a:extLst>
        </xdr:cNvPr>
        <xdr:cNvGrpSpPr/>
      </xdr:nvGrpSpPr>
      <xdr:grpSpPr>
        <a:xfrm>
          <a:off x="27553024" y="7986059"/>
          <a:ext cx="7145455" cy="4709544"/>
          <a:chOff x="2517860" y="1068919"/>
          <a:chExt cx="7159463" cy="4716828"/>
        </a:xfrm>
      </xdr:grpSpPr>
      <xdr:cxnSp macro="">
        <xdr:nvCxnSpPr>
          <xdr:cNvPr id="13410" name="直線コネクタ 13409">
            <a:extLst>
              <a:ext uri="{FF2B5EF4-FFF2-40B4-BE49-F238E27FC236}">
                <a16:creationId xmlns:a16="http://schemas.microsoft.com/office/drawing/2014/main" id="{00000000-0008-0000-0300-000062340000}"/>
              </a:ext>
            </a:extLst>
          </xdr:cNvPr>
          <xdr:cNvCxnSpPr>
            <a:cxnSpLocks/>
          </xdr:cNvCxnSpPr>
        </xdr:nvCxnSpPr>
        <xdr:spPr>
          <a:xfrm>
            <a:off x="5171799" y="1964079"/>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13411" name="Text Box 46">
            <a:extLst>
              <a:ext uri="{FF2B5EF4-FFF2-40B4-BE49-F238E27FC236}">
                <a16:creationId xmlns:a16="http://schemas.microsoft.com/office/drawing/2014/main" id="{00000000-0008-0000-0300-000063340000}"/>
              </a:ext>
            </a:extLst>
          </xdr:cNvPr>
          <xdr:cNvSpPr txBox="1">
            <a:spLocks noChangeArrowheads="1"/>
          </xdr:cNvSpPr>
        </xdr:nvSpPr>
        <xdr:spPr bwMode="auto">
          <a:xfrm>
            <a:off x="4030784" y="5084959"/>
            <a:ext cx="758481" cy="23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Ron</a:t>
            </a:r>
            <a:r>
              <a:rPr kumimoji="1" lang="ja-JP" altLang="en-US"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a:t>
            </a: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Io</a:t>
            </a:r>
            <a:endParaRPr kumimoji="1" lang="ja-JP" altLang="ja-JP" sz="1000" b="0" i="0" u="none" strike="noStrike" cap="none" normalizeH="0" baseline="3000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3412" name="直線コネクタ 13411">
            <a:extLst>
              <a:ext uri="{FF2B5EF4-FFF2-40B4-BE49-F238E27FC236}">
                <a16:creationId xmlns:a16="http://schemas.microsoft.com/office/drawing/2014/main" id="{00000000-0008-0000-0300-000064340000}"/>
              </a:ext>
            </a:extLst>
          </xdr:cNvPr>
          <xdr:cNvCxnSpPr>
            <a:cxnSpLocks/>
          </xdr:cNvCxnSpPr>
        </xdr:nvCxnSpPr>
        <xdr:spPr>
          <a:xfrm>
            <a:off x="3949976" y="1669636"/>
            <a:ext cx="36802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13" name="直線コネクタ 13412">
            <a:extLst>
              <a:ext uri="{FF2B5EF4-FFF2-40B4-BE49-F238E27FC236}">
                <a16:creationId xmlns:a16="http://schemas.microsoft.com/office/drawing/2014/main" id="{00000000-0008-0000-0300-000065340000}"/>
              </a:ext>
            </a:extLst>
          </xdr:cNvPr>
          <xdr:cNvCxnSpPr>
            <a:cxnSpLocks/>
          </xdr:cNvCxnSpPr>
        </xdr:nvCxnSpPr>
        <xdr:spPr>
          <a:xfrm>
            <a:off x="4318005" y="1852579"/>
            <a:ext cx="225144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14" name="直線コネクタ 13413">
            <a:extLst>
              <a:ext uri="{FF2B5EF4-FFF2-40B4-BE49-F238E27FC236}">
                <a16:creationId xmlns:a16="http://schemas.microsoft.com/office/drawing/2014/main" id="{00000000-0008-0000-0300-000066340000}"/>
              </a:ext>
            </a:extLst>
          </xdr:cNvPr>
          <xdr:cNvCxnSpPr>
            <a:cxnSpLocks/>
          </xdr:cNvCxnSpPr>
        </xdr:nvCxnSpPr>
        <xdr:spPr>
          <a:xfrm>
            <a:off x="4308485" y="1669636"/>
            <a:ext cx="0" cy="199551"/>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15" name="直線コネクタ 13414">
            <a:extLst>
              <a:ext uri="{FF2B5EF4-FFF2-40B4-BE49-F238E27FC236}">
                <a16:creationId xmlns:a16="http://schemas.microsoft.com/office/drawing/2014/main" id="{00000000-0008-0000-0300-000067340000}"/>
              </a:ext>
            </a:extLst>
          </xdr:cNvPr>
          <xdr:cNvCxnSpPr>
            <a:cxnSpLocks/>
          </xdr:cNvCxnSpPr>
        </xdr:nvCxnSpPr>
        <xdr:spPr>
          <a:xfrm>
            <a:off x="3949976" y="1572269"/>
            <a:ext cx="131467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16" name="直線コネクタ 13415">
            <a:extLst>
              <a:ext uri="{FF2B5EF4-FFF2-40B4-BE49-F238E27FC236}">
                <a16:creationId xmlns:a16="http://schemas.microsoft.com/office/drawing/2014/main" id="{00000000-0008-0000-0300-000068340000}"/>
              </a:ext>
            </a:extLst>
          </xdr:cNvPr>
          <xdr:cNvCxnSpPr>
            <a:cxnSpLocks/>
          </xdr:cNvCxnSpPr>
        </xdr:nvCxnSpPr>
        <xdr:spPr>
          <a:xfrm>
            <a:off x="5253374" y="1371499"/>
            <a:ext cx="131607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17" name="直線コネクタ 13416">
            <a:extLst>
              <a:ext uri="{FF2B5EF4-FFF2-40B4-BE49-F238E27FC236}">
                <a16:creationId xmlns:a16="http://schemas.microsoft.com/office/drawing/2014/main" id="{00000000-0008-0000-0300-000069340000}"/>
              </a:ext>
            </a:extLst>
          </xdr:cNvPr>
          <xdr:cNvCxnSpPr/>
        </xdr:nvCxnSpPr>
        <xdr:spPr>
          <a:xfrm flipV="1">
            <a:off x="5253776" y="1371499"/>
            <a:ext cx="0" cy="199551"/>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18" name="直線コネクタ 13417">
            <a:extLst>
              <a:ext uri="{FF2B5EF4-FFF2-40B4-BE49-F238E27FC236}">
                <a16:creationId xmlns:a16="http://schemas.microsoft.com/office/drawing/2014/main" id="{00000000-0008-0000-0300-00006A340000}"/>
              </a:ext>
            </a:extLst>
          </xdr:cNvPr>
          <xdr:cNvCxnSpPr>
            <a:cxnSpLocks/>
          </xdr:cNvCxnSpPr>
        </xdr:nvCxnSpPr>
        <xdr:spPr>
          <a:xfrm>
            <a:off x="3996664" y="3573975"/>
            <a:ext cx="31244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19" name="直線コネクタ 13418">
            <a:extLst>
              <a:ext uri="{FF2B5EF4-FFF2-40B4-BE49-F238E27FC236}">
                <a16:creationId xmlns:a16="http://schemas.microsoft.com/office/drawing/2014/main" id="{00000000-0008-0000-0300-00006B340000}"/>
              </a:ext>
            </a:extLst>
          </xdr:cNvPr>
          <xdr:cNvCxnSpPr>
            <a:cxnSpLocks/>
          </xdr:cNvCxnSpPr>
        </xdr:nvCxnSpPr>
        <xdr:spPr>
          <a:xfrm>
            <a:off x="4865999" y="3953062"/>
            <a:ext cx="163833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20" name="直線コネクタ 13419">
            <a:extLst>
              <a:ext uri="{FF2B5EF4-FFF2-40B4-BE49-F238E27FC236}">
                <a16:creationId xmlns:a16="http://schemas.microsoft.com/office/drawing/2014/main" id="{00000000-0008-0000-0300-00006C340000}"/>
              </a:ext>
            </a:extLst>
          </xdr:cNvPr>
          <xdr:cNvCxnSpPr>
            <a:cxnSpLocks/>
          </xdr:cNvCxnSpPr>
        </xdr:nvCxnSpPr>
        <xdr:spPr>
          <a:xfrm>
            <a:off x="4299590" y="3573975"/>
            <a:ext cx="570837" cy="377085"/>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21" name="直線コネクタ 13420">
            <a:extLst>
              <a:ext uri="{FF2B5EF4-FFF2-40B4-BE49-F238E27FC236}">
                <a16:creationId xmlns:a16="http://schemas.microsoft.com/office/drawing/2014/main" id="{00000000-0008-0000-0300-00006D340000}"/>
              </a:ext>
            </a:extLst>
          </xdr:cNvPr>
          <xdr:cNvCxnSpPr>
            <a:cxnSpLocks/>
          </xdr:cNvCxnSpPr>
        </xdr:nvCxnSpPr>
        <xdr:spPr>
          <a:xfrm>
            <a:off x="4308485" y="1304262"/>
            <a:ext cx="0" cy="448148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22" name="直線コネクタ 13421">
            <a:extLst>
              <a:ext uri="{FF2B5EF4-FFF2-40B4-BE49-F238E27FC236}">
                <a16:creationId xmlns:a16="http://schemas.microsoft.com/office/drawing/2014/main" id="{00000000-0008-0000-0300-00006E340000}"/>
              </a:ext>
            </a:extLst>
          </xdr:cNvPr>
          <xdr:cNvCxnSpPr>
            <a:cxnSpLocks/>
          </xdr:cNvCxnSpPr>
        </xdr:nvCxnSpPr>
        <xdr:spPr>
          <a:xfrm>
            <a:off x="4633929" y="3415317"/>
            <a:ext cx="0" cy="23704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23" name="直線コネクタ 13422">
            <a:extLst>
              <a:ext uri="{FF2B5EF4-FFF2-40B4-BE49-F238E27FC236}">
                <a16:creationId xmlns:a16="http://schemas.microsoft.com/office/drawing/2014/main" id="{00000000-0008-0000-0300-00006F340000}"/>
              </a:ext>
            </a:extLst>
          </xdr:cNvPr>
          <xdr:cNvCxnSpPr>
            <a:cxnSpLocks/>
          </xdr:cNvCxnSpPr>
        </xdr:nvCxnSpPr>
        <xdr:spPr>
          <a:xfrm>
            <a:off x="3968992" y="3231596"/>
            <a:ext cx="131396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24" name="直線コネクタ 13423">
            <a:extLst>
              <a:ext uri="{FF2B5EF4-FFF2-40B4-BE49-F238E27FC236}">
                <a16:creationId xmlns:a16="http://schemas.microsoft.com/office/drawing/2014/main" id="{00000000-0008-0000-0300-000070340000}"/>
              </a:ext>
            </a:extLst>
          </xdr:cNvPr>
          <xdr:cNvCxnSpPr>
            <a:cxnSpLocks/>
          </xdr:cNvCxnSpPr>
        </xdr:nvCxnSpPr>
        <xdr:spPr>
          <a:xfrm flipH="1">
            <a:off x="6227627" y="2852489"/>
            <a:ext cx="34182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nvGrpSpPr>
          <xdr:cNvPr id="13425" name="グループ化 13424">
            <a:extLst>
              <a:ext uri="{FF2B5EF4-FFF2-40B4-BE49-F238E27FC236}">
                <a16:creationId xmlns:a16="http://schemas.microsoft.com/office/drawing/2014/main" id="{00000000-0008-0000-0300-000071340000}"/>
              </a:ext>
            </a:extLst>
          </xdr:cNvPr>
          <xdr:cNvGrpSpPr/>
        </xdr:nvGrpSpPr>
        <xdr:grpSpPr>
          <a:xfrm>
            <a:off x="5273435" y="2852481"/>
            <a:ext cx="954187" cy="379081"/>
            <a:chOff x="2742540" y="1780175"/>
            <a:chExt cx="954688" cy="360000"/>
          </a:xfrm>
        </xdr:grpSpPr>
        <xdr:cxnSp macro="">
          <xdr:nvCxnSpPr>
            <xdr:cNvPr id="13548" name="直線コネクタ 13547">
              <a:extLst>
                <a:ext uri="{FF2B5EF4-FFF2-40B4-BE49-F238E27FC236}">
                  <a16:creationId xmlns:a16="http://schemas.microsoft.com/office/drawing/2014/main" id="{00000000-0008-0000-0300-0000EC340000}"/>
                </a:ext>
              </a:extLst>
            </xdr:cNvPr>
            <xdr:cNvCxnSpPr>
              <a:cxnSpLocks/>
            </xdr:cNvCxnSpPr>
          </xdr:nvCxnSpPr>
          <xdr:spPr>
            <a:xfrm flipV="1">
              <a:off x="2742540" y="1990809"/>
              <a:ext cx="244050" cy="14936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549" name="直線コネクタ 13548">
              <a:extLst>
                <a:ext uri="{FF2B5EF4-FFF2-40B4-BE49-F238E27FC236}">
                  <a16:creationId xmlns:a16="http://schemas.microsoft.com/office/drawing/2014/main" id="{00000000-0008-0000-0300-0000ED340000}"/>
                </a:ext>
              </a:extLst>
            </xdr:cNvPr>
            <xdr:cNvCxnSpPr>
              <a:cxnSpLocks/>
            </xdr:cNvCxnSpPr>
          </xdr:nvCxnSpPr>
          <xdr:spPr>
            <a:xfrm flipV="1">
              <a:off x="3211076" y="1780175"/>
              <a:ext cx="486152" cy="21063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550" name="直線コネクタ 13549">
              <a:extLst>
                <a:ext uri="{FF2B5EF4-FFF2-40B4-BE49-F238E27FC236}">
                  <a16:creationId xmlns:a16="http://schemas.microsoft.com/office/drawing/2014/main" id="{00000000-0008-0000-0300-0000EE340000}"/>
                </a:ext>
              </a:extLst>
            </xdr:cNvPr>
            <xdr:cNvCxnSpPr>
              <a:cxnSpLocks/>
            </xdr:cNvCxnSpPr>
          </xdr:nvCxnSpPr>
          <xdr:spPr>
            <a:xfrm>
              <a:off x="2979607" y="1990809"/>
              <a:ext cx="23146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cxnSp macro="">
        <xdr:nvCxnSpPr>
          <xdr:cNvPr id="13426" name="直線コネクタ 13425">
            <a:extLst>
              <a:ext uri="{FF2B5EF4-FFF2-40B4-BE49-F238E27FC236}">
                <a16:creationId xmlns:a16="http://schemas.microsoft.com/office/drawing/2014/main" id="{00000000-0008-0000-0300-000072340000}"/>
              </a:ext>
            </a:extLst>
          </xdr:cNvPr>
          <xdr:cNvCxnSpPr>
            <a:cxnSpLocks/>
          </xdr:cNvCxnSpPr>
        </xdr:nvCxnSpPr>
        <xdr:spPr>
          <a:xfrm>
            <a:off x="5500282" y="2656055"/>
            <a:ext cx="0" cy="31013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27" name="直線コネクタ 13426">
            <a:extLst>
              <a:ext uri="{FF2B5EF4-FFF2-40B4-BE49-F238E27FC236}">
                <a16:creationId xmlns:a16="http://schemas.microsoft.com/office/drawing/2014/main" id="{00000000-0008-0000-0300-000073340000}"/>
              </a:ext>
            </a:extLst>
          </xdr:cNvPr>
          <xdr:cNvCxnSpPr>
            <a:cxnSpLocks/>
          </xdr:cNvCxnSpPr>
        </xdr:nvCxnSpPr>
        <xdr:spPr>
          <a:xfrm>
            <a:off x="5720998" y="2656055"/>
            <a:ext cx="9716" cy="31013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28" name="直線コネクタ 13427">
            <a:extLst>
              <a:ext uri="{FF2B5EF4-FFF2-40B4-BE49-F238E27FC236}">
                <a16:creationId xmlns:a16="http://schemas.microsoft.com/office/drawing/2014/main" id="{00000000-0008-0000-0300-000074340000}"/>
              </a:ext>
            </a:extLst>
          </xdr:cNvPr>
          <xdr:cNvCxnSpPr>
            <a:cxnSpLocks/>
          </xdr:cNvCxnSpPr>
        </xdr:nvCxnSpPr>
        <xdr:spPr>
          <a:xfrm flipV="1">
            <a:off x="4080068" y="5447712"/>
            <a:ext cx="553861" cy="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29" name="直線コネクタ 13428">
            <a:extLst>
              <a:ext uri="{FF2B5EF4-FFF2-40B4-BE49-F238E27FC236}">
                <a16:creationId xmlns:a16="http://schemas.microsoft.com/office/drawing/2014/main" id="{00000000-0008-0000-0300-000075340000}"/>
              </a:ext>
            </a:extLst>
          </xdr:cNvPr>
          <xdr:cNvCxnSpPr>
            <a:cxnSpLocks/>
          </xdr:cNvCxnSpPr>
        </xdr:nvCxnSpPr>
        <xdr:spPr>
          <a:xfrm>
            <a:off x="4626557" y="5447715"/>
            <a:ext cx="73370" cy="1048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30" name="直線コネクタ 13429">
            <a:extLst>
              <a:ext uri="{FF2B5EF4-FFF2-40B4-BE49-F238E27FC236}">
                <a16:creationId xmlns:a16="http://schemas.microsoft.com/office/drawing/2014/main" id="{00000000-0008-0000-0300-000076340000}"/>
              </a:ext>
            </a:extLst>
          </xdr:cNvPr>
          <xdr:cNvCxnSpPr>
            <a:cxnSpLocks/>
          </xdr:cNvCxnSpPr>
        </xdr:nvCxnSpPr>
        <xdr:spPr>
          <a:xfrm>
            <a:off x="4699928" y="5552527"/>
            <a:ext cx="82379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31" name="直線コネクタ 13430">
            <a:extLst>
              <a:ext uri="{FF2B5EF4-FFF2-40B4-BE49-F238E27FC236}">
                <a16:creationId xmlns:a16="http://schemas.microsoft.com/office/drawing/2014/main" id="{00000000-0008-0000-0300-000077340000}"/>
              </a:ext>
            </a:extLst>
          </xdr:cNvPr>
          <xdr:cNvCxnSpPr>
            <a:cxnSpLocks/>
          </xdr:cNvCxnSpPr>
        </xdr:nvCxnSpPr>
        <xdr:spPr>
          <a:xfrm>
            <a:off x="5256459" y="1149267"/>
            <a:ext cx="0" cy="461624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32" name="直線コネクタ 13431">
            <a:extLst>
              <a:ext uri="{FF2B5EF4-FFF2-40B4-BE49-F238E27FC236}">
                <a16:creationId xmlns:a16="http://schemas.microsoft.com/office/drawing/2014/main" id="{00000000-0008-0000-0300-000078340000}"/>
              </a:ext>
            </a:extLst>
          </xdr:cNvPr>
          <xdr:cNvCxnSpPr>
            <a:cxnSpLocks/>
          </xdr:cNvCxnSpPr>
        </xdr:nvCxnSpPr>
        <xdr:spPr>
          <a:xfrm flipH="1">
            <a:off x="5501494" y="4431690"/>
            <a:ext cx="230732" cy="112083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33" name="直線コネクタ 13432">
            <a:extLst>
              <a:ext uri="{FF2B5EF4-FFF2-40B4-BE49-F238E27FC236}">
                <a16:creationId xmlns:a16="http://schemas.microsoft.com/office/drawing/2014/main" id="{00000000-0008-0000-0300-000079340000}"/>
              </a:ext>
            </a:extLst>
          </xdr:cNvPr>
          <xdr:cNvCxnSpPr>
            <a:cxnSpLocks/>
          </xdr:cNvCxnSpPr>
        </xdr:nvCxnSpPr>
        <xdr:spPr>
          <a:xfrm>
            <a:off x="5729037" y="4431690"/>
            <a:ext cx="75942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34" name="直線コネクタ 13433">
            <a:extLst>
              <a:ext uri="{FF2B5EF4-FFF2-40B4-BE49-F238E27FC236}">
                <a16:creationId xmlns:a16="http://schemas.microsoft.com/office/drawing/2014/main" id="{00000000-0008-0000-0300-00007A340000}"/>
              </a:ext>
            </a:extLst>
          </xdr:cNvPr>
          <xdr:cNvCxnSpPr/>
        </xdr:nvCxnSpPr>
        <xdr:spPr>
          <a:xfrm>
            <a:off x="6799663" y="1373394"/>
            <a:ext cx="97385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35" name="直線コネクタ 13434">
            <a:extLst>
              <a:ext uri="{FF2B5EF4-FFF2-40B4-BE49-F238E27FC236}">
                <a16:creationId xmlns:a16="http://schemas.microsoft.com/office/drawing/2014/main" id="{00000000-0008-0000-0300-00007B340000}"/>
              </a:ext>
            </a:extLst>
          </xdr:cNvPr>
          <xdr:cNvCxnSpPr>
            <a:cxnSpLocks/>
          </xdr:cNvCxnSpPr>
        </xdr:nvCxnSpPr>
        <xdr:spPr>
          <a:xfrm>
            <a:off x="7773511" y="1574163"/>
            <a:ext cx="161379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36" name="直線コネクタ 13435">
            <a:extLst>
              <a:ext uri="{FF2B5EF4-FFF2-40B4-BE49-F238E27FC236}">
                <a16:creationId xmlns:a16="http://schemas.microsoft.com/office/drawing/2014/main" id="{00000000-0008-0000-0300-00007C340000}"/>
              </a:ext>
            </a:extLst>
          </xdr:cNvPr>
          <xdr:cNvCxnSpPr/>
        </xdr:nvCxnSpPr>
        <xdr:spPr>
          <a:xfrm>
            <a:off x="7763994" y="1373394"/>
            <a:ext cx="0" cy="196212"/>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37" name="直線コネクタ 13436">
            <a:extLst>
              <a:ext uri="{FF2B5EF4-FFF2-40B4-BE49-F238E27FC236}">
                <a16:creationId xmlns:a16="http://schemas.microsoft.com/office/drawing/2014/main" id="{00000000-0008-0000-0300-00007D340000}"/>
              </a:ext>
            </a:extLst>
          </xdr:cNvPr>
          <xdr:cNvCxnSpPr>
            <a:cxnSpLocks/>
          </xdr:cNvCxnSpPr>
        </xdr:nvCxnSpPr>
        <xdr:spPr>
          <a:xfrm>
            <a:off x="6799663" y="1853308"/>
            <a:ext cx="193818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38" name="直線コネクタ 13437">
            <a:extLst>
              <a:ext uri="{FF2B5EF4-FFF2-40B4-BE49-F238E27FC236}">
                <a16:creationId xmlns:a16="http://schemas.microsoft.com/office/drawing/2014/main" id="{00000000-0008-0000-0300-00007E340000}"/>
              </a:ext>
            </a:extLst>
          </xdr:cNvPr>
          <xdr:cNvCxnSpPr>
            <a:cxnSpLocks/>
          </xdr:cNvCxnSpPr>
        </xdr:nvCxnSpPr>
        <xdr:spPr>
          <a:xfrm>
            <a:off x="8737844" y="1670366"/>
            <a:ext cx="6494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39" name="直線コネクタ 13438">
            <a:extLst>
              <a:ext uri="{FF2B5EF4-FFF2-40B4-BE49-F238E27FC236}">
                <a16:creationId xmlns:a16="http://schemas.microsoft.com/office/drawing/2014/main" id="{00000000-0008-0000-0300-00007F340000}"/>
              </a:ext>
            </a:extLst>
          </xdr:cNvPr>
          <xdr:cNvCxnSpPr/>
        </xdr:nvCxnSpPr>
        <xdr:spPr>
          <a:xfrm flipV="1">
            <a:off x="8728323" y="1670366"/>
            <a:ext cx="0" cy="18287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40" name="直線コネクタ 13439">
            <a:extLst>
              <a:ext uri="{FF2B5EF4-FFF2-40B4-BE49-F238E27FC236}">
                <a16:creationId xmlns:a16="http://schemas.microsoft.com/office/drawing/2014/main" id="{00000000-0008-0000-0300-000080340000}"/>
              </a:ext>
            </a:extLst>
          </xdr:cNvPr>
          <xdr:cNvCxnSpPr>
            <a:cxnSpLocks/>
          </xdr:cNvCxnSpPr>
        </xdr:nvCxnSpPr>
        <xdr:spPr>
          <a:xfrm flipH="1">
            <a:off x="4535950" y="1574875"/>
            <a:ext cx="4434138"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41" name="直線コネクタ 13440">
            <a:extLst>
              <a:ext uri="{FF2B5EF4-FFF2-40B4-BE49-F238E27FC236}">
                <a16:creationId xmlns:a16="http://schemas.microsoft.com/office/drawing/2014/main" id="{00000000-0008-0000-0300-000081340000}"/>
              </a:ext>
            </a:extLst>
          </xdr:cNvPr>
          <xdr:cNvCxnSpPr>
            <a:cxnSpLocks/>
          </xdr:cNvCxnSpPr>
        </xdr:nvCxnSpPr>
        <xdr:spPr>
          <a:xfrm flipH="1">
            <a:off x="4535950" y="1849207"/>
            <a:ext cx="4434138"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42" name="直線コネクタ 13441">
            <a:extLst>
              <a:ext uri="{FF2B5EF4-FFF2-40B4-BE49-F238E27FC236}">
                <a16:creationId xmlns:a16="http://schemas.microsoft.com/office/drawing/2014/main" id="{00000000-0008-0000-0300-000082340000}"/>
              </a:ext>
            </a:extLst>
          </xdr:cNvPr>
          <xdr:cNvCxnSpPr>
            <a:cxnSpLocks/>
          </xdr:cNvCxnSpPr>
        </xdr:nvCxnSpPr>
        <xdr:spPr>
          <a:xfrm>
            <a:off x="8239737" y="2609768"/>
            <a:ext cx="0" cy="308276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43" name="直線コネクタ 13442">
            <a:extLst>
              <a:ext uri="{FF2B5EF4-FFF2-40B4-BE49-F238E27FC236}">
                <a16:creationId xmlns:a16="http://schemas.microsoft.com/office/drawing/2014/main" id="{00000000-0008-0000-0300-000083340000}"/>
              </a:ext>
            </a:extLst>
          </xdr:cNvPr>
          <xdr:cNvCxnSpPr>
            <a:cxnSpLocks/>
          </xdr:cNvCxnSpPr>
        </xdr:nvCxnSpPr>
        <xdr:spPr>
          <a:xfrm flipH="1">
            <a:off x="8489081" y="2644999"/>
            <a:ext cx="1193" cy="3008004"/>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44" name="直線コネクタ 13443">
            <a:extLst>
              <a:ext uri="{FF2B5EF4-FFF2-40B4-BE49-F238E27FC236}">
                <a16:creationId xmlns:a16="http://schemas.microsoft.com/office/drawing/2014/main" id="{00000000-0008-0000-0300-000084340000}"/>
              </a:ext>
            </a:extLst>
          </xdr:cNvPr>
          <xdr:cNvCxnSpPr>
            <a:cxnSpLocks/>
          </xdr:cNvCxnSpPr>
        </xdr:nvCxnSpPr>
        <xdr:spPr>
          <a:xfrm>
            <a:off x="7747307" y="1068919"/>
            <a:ext cx="19978" cy="4649022"/>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45" name="直線コネクタ 13444">
            <a:extLst>
              <a:ext uri="{FF2B5EF4-FFF2-40B4-BE49-F238E27FC236}">
                <a16:creationId xmlns:a16="http://schemas.microsoft.com/office/drawing/2014/main" id="{00000000-0008-0000-0300-000085340000}"/>
              </a:ext>
            </a:extLst>
          </xdr:cNvPr>
          <xdr:cNvCxnSpPr>
            <a:cxnSpLocks/>
          </xdr:cNvCxnSpPr>
        </xdr:nvCxnSpPr>
        <xdr:spPr>
          <a:xfrm flipH="1">
            <a:off x="6821890" y="2852462"/>
            <a:ext cx="953580"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46" name="直線コネクタ 13445">
            <a:extLst>
              <a:ext uri="{FF2B5EF4-FFF2-40B4-BE49-F238E27FC236}">
                <a16:creationId xmlns:a16="http://schemas.microsoft.com/office/drawing/2014/main" id="{00000000-0008-0000-0300-000086340000}"/>
              </a:ext>
            </a:extLst>
          </xdr:cNvPr>
          <xdr:cNvCxnSpPr>
            <a:cxnSpLocks/>
          </xdr:cNvCxnSpPr>
        </xdr:nvCxnSpPr>
        <xdr:spPr>
          <a:xfrm flipH="1">
            <a:off x="5120581" y="3233167"/>
            <a:ext cx="4231751"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grpSp>
        <xdr:nvGrpSpPr>
          <xdr:cNvPr id="13447" name="グループ化 13446">
            <a:extLst>
              <a:ext uri="{FF2B5EF4-FFF2-40B4-BE49-F238E27FC236}">
                <a16:creationId xmlns:a16="http://schemas.microsoft.com/office/drawing/2014/main" id="{00000000-0008-0000-0300-000087340000}"/>
              </a:ext>
            </a:extLst>
          </xdr:cNvPr>
          <xdr:cNvGrpSpPr/>
        </xdr:nvGrpSpPr>
        <xdr:grpSpPr>
          <a:xfrm flipH="1">
            <a:off x="7771821" y="2852481"/>
            <a:ext cx="947827" cy="379081"/>
            <a:chOff x="5229121" y="1780175"/>
            <a:chExt cx="954688" cy="360000"/>
          </a:xfrm>
        </xdr:grpSpPr>
        <xdr:cxnSp macro="">
          <xdr:nvCxnSpPr>
            <xdr:cNvPr id="13545" name="直線コネクタ 13544">
              <a:extLst>
                <a:ext uri="{FF2B5EF4-FFF2-40B4-BE49-F238E27FC236}">
                  <a16:creationId xmlns:a16="http://schemas.microsoft.com/office/drawing/2014/main" id="{00000000-0008-0000-0300-0000E9340000}"/>
                </a:ext>
              </a:extLst>
            </xdr:cNvPr>
            <xdr:cNvCxnSpPr>
              <a:cxnSpLocks/>
            </xdr:cNvCxnSpPr>
          </xdr:nvCxnSpPr>
          <xdr:spPr>
            <a:xfrm flipV="1">
              <a:off x="5229121" y="1990809"/>
              <a:ext cx="244050" cy="14936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546" name="直線コネクタ 13545">
              <a:extLst>
                <a:ext uri="{FF2B5EF4-FFF2-40B4-BE49-F238E27FC236}">
                  <a16:creationId xmlns:a16="http://schemas.microsoft.com/office/drawing/2014/main" id="{00000000-0008-0000-0300-0000EA340000}"/>
                </a:ext>
              </a:extLst>
            </xdr:cNvPr>
            <xdr:cNvCxnSpPr>
              <a:cxnSpLocks/>
            </xdr:cNvCxnSpPr>
          </xdr:nvCxnSpPr>
          <xdr:spPr>
            <a:xfrm flipV="1">
              <a:off x="5697657" y="1780175"/>
              <a:ext cx="486152" cy="21063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547" name="直線コネクタ 13546">
              <a:extLst>
                <a:ext uri="{FF2B5EF4-FFF2-40B4-BE49-F238E27FC236}">
                  <a16:creationId xmlns:a16="http://schemas.microsoft.com/office/drawing/2014/main" id="{00000000-0008-0000-0300-0000EB340000}"/>
                </a:ext>
              </a:extLst>
            </xdr:cNvPr>
            <xdr:cNvCxnSpPr>
              <a:cxnSpLocks/>
            </xdr:cNvCxnSpPr>
          </xdr:nvCxnSpPr>
          <xdr:spPr>
            <a:xfrm>
              <a:off x="5466188" y="1990809"/>
              <a:ext cx="231469"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grpSp>
      <xdr:cxnSp macro="">
        <xdr:nvCxnSpPr>
          <xdr:cNvPr id="13448" name="直線コネクタ 13447">
            <a:extLst>
              <a:ext uri="{FF2B5EF4-FFF2-40B4-BE49-F238E27FC236}">
                <a16:creationId xmlns:a16="http://schemas.microsoft.com/office/drawing/2014/main" id="{00000000-0008-0000-0300-000088340000}"/>
              </a:ext>
            </a:extLst>
          </xdr:cNvPr>
          <xdr:cNvCxnSpPr>
            <a:cxnSpLocks/>
          </xdr:cNvCxnSpPr>
        </xdr:nvCxnSpPr>
        <xdr:spPr>
          <a:xfrm>
            <a:off x="8719787" y="3244952"/>
            <a:ext cx="66751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49" name="直線コネクタ 13448">
            <a:extLst>
              <a:ext uri="{FF2B5EF4-FFF2-40B4-BE49-F238E27FC236}">
                <a16:creationId xmlns:a16="http://schemas.microsoft.com/office/drawing/2014/main" id="{00000000-0008-0000-0300-000089340000}"/>
              </a:ext>
            </a:extLst>
          </xdr:cNvPr>
          <xdr:cNvCxnSpPr>
            <a:cxnSpLocks/>
          </xdr:cNvCxnSpPr>
        </xdr:nvCxnSpPr>
        <xdr:spPr>
          <a:xfrm>
            <a:off x="6799663" y="3951059"/>
            <a:ext cx="192012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50" name="直線コネクタ 13449">
            <a:extLst>
              <a:ext uri="{FF2B5EF4-FFF2-40B4-BE49-F238E27FC236}">
                <a16:creationId xmlns:a16="http://schemas.microsoft.com/office/drawing/2014/main" id="{00000000-0008-0000-0300-00008A340000}"/>
              </a:ext>
            </a:extLst>
          </xdr:cNvPr>
          <xdr:cNvCxnSpPr>
            <a:cxnSpLocks/>
          </xdr:cNvCxnSpPr>
        </xdr:nvCxnSpPr>
        <xdr:spPr>
          <a:xfrm flipH="1">
            <a:off x="8710593" y="3582386"/>
            <a:ext cx="570837" cy="373749"/>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51" name="直線コネクタ 13450">
            <a:extLst>
              <a:ext uri="{FF2B5EF4-FFF2-40B4-BE49-F238E27FC236}">
                <a16:creationId xmlns:a16="http://schemas.microsoft.com/office/drawing/2014/main" id="{00000000-0008-0000-0300-00008B340000}"/>
              </a:ext>
            </a:extLst>
          </xdr:cNvPr>
          <xdr:cNvCxnSpPr>
            <a:cxnSpLocks/>
          </xdr:cNvCxnSpPr>
        </xdr:nvCxnSpPr>
        <xdr:spPr>
          <a:xfrm>
            <a:off x="9281430" y="3582386"/>
            <a:ext cx="14180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52" name="直線コネクタ 13451">
            <a:extLst>
              <a:ext uri="{FF2B5EF4-FFF2-40B4-BE49-F238E27FC236}">
                <a16:creationId xmlns:a16="http://schemas.microsoft.com/office/drawing/2014/main" id="{00000000-0008-0000-0300-00008C340000}"/>
              </a:ext>
            </a:extLst>
          </xdr:cNvPr>
          <xdr:cNvCxnSpPr>
            <a:cxnSpLocks/>
          </xdr:cNvCxnSpPr>
        </xdr:nvCxnSpPr>
        <xdr:spPr>
          <a:xfrm>
            <a:off x="8739974" y="1229784"/>
            <a:ext cx="0" cy="4488157"/>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53" name="直線コネクタ 13452">
            <a:extLst>
              <a:ext uri="{FF2B5EF4-FFF2-40B4-BE49-F238E27FC236}">
                <a16:creationId xmlns:a16="http://schemas.microsoft.com/office/drawing/2014/main" id="{00000000-0008-0000-0300-00008D340000}"/>
              </a:ext>
            </a:extLst>
          </xdr:cNvPr>
          <xdr:cNvCxnSpPr>
            <a:cxnSpLocks/>
          </xdr:cNvCxnSpPr>
        </xdr:nvCxnSpPr>
        <xdr:spPr>
          <a:xfrm>
            <a:off x="6841169" y="4431690"/>
            <a:ext cx="141974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54" name="直線コネクタ 13453">
            <a:extLst>
              <a:ext uri="{FF2B5EF4-FFF2-40B4-BE49-F238E27FC236}">
                <a16:creationId xmlns:a16="http://schemas.microsoft.com/office/drawing/2014/main" id="{00000000-0008-0000-0300-00008E340000}"/>
              </a:ext>
            </a:extLst>
          </xdr:cNvPr>
          <xdr:cNvCxnSpPr>
            <a:cxnSpLocks/>
          </xdr:cNvCxnSpPr>
        </xdr:nvCxnSpPr>
        <xdr:spPr>
          <a:xfrm>
            <a:off x="8264803" y="4431690"/>
            <a:ext cx="223395" cy="112545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55" name="直線コネクタ 13454">
            <a:extLst>
              <a:ext uri="{FF2B5EF4-FFF2-40B4-BE49-F238E27FC236}">
                <a16:creationId xmlns:a16="http://schemas.microsoft.com/office/drawing/2014/main" id="{00000000-0008-0000-0300-00008F340000}"/>
              </a:ext>
            </a:extLst>
          </xdr:cNvPr>
          <xdr:cNvCxnSpPr>
            <a:cxnSpLocks/>
          </xdr:cNvCxnSpPr>
        </xdr:nvCxnSpPr>
        <xdr:spPr>
          <a:xfrm>
            <a:off x="8968289" y="3323081"/>
            <a:ext cx="0" cy="237043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56" name="直線コネクタ 13455">
            <a:extLst>
              <a:ext uri="{FF2B5EF4-FFF2-40B4-BE49-F238E27FC236}">
                <a16:creationId xmlns:a16="http://schemas.microsoft.com/office/drawing/2014/main" id="{00000000-0008-0000-0300-000090340000}"/>
              </a:ext>
            </a:extLst>
          </xdr:cNvPr>
          <xdr:cNvCxnSpPr>
            <a:cxnSpLocks/>
          </xdr:cNvCxnSpPr>
        </xdr:nvCxnSpPr>
        <xdr:spPr>
          <a:xfrm flipH="1">
            <a:off x="4488986" y="3776305"/>
            <a:ext cx="4934246"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57" name="直線コネクタ 13456">
            <a:extLst>
              <a:ext uri="{FF2B5EF4-FFF2-40B4-BE49-F238E27FC236}">
                <a16:creationId xmlns:a16="http://schemas.microsoft.com/office/drawing/2014/main" id="{00000000-0008-0000-0300-000091340000}"/>
              </a:ext>
            </a:extLst>
          </xdr:cNvPr>
          <xdr:cNvCxnSpPr>
            <a:cxnSpLocks/>
          </xdr:cNvCxnSpPr>
        </xdr:nvCxnSpPr>
        <xdr:spPr>
          <a:xfrm>
            <a:off x="8488199" y="5555866"/>
            <a:ext cx="48061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58" name="直線コネクタ 13457">
            <a:extLst>
              <a:ext uri="{FF2B5EF4-FFF2-40B4-BE49-F238E27FC236}">
                <a16:creationId xmlns:a16="http://schemas.microsoft.com/office/drawing/2014/main" id="{00000000-0008-0000-0300-000092340000}"/>
              </a:ext>
            </a:extLst>
          </xdr:cNvPr>
          <xdr:cNvCxnSpPr>
            <a:cxnSpLocks/>
          </xdr:cNvCxnSpPr>
        </xdr:nvCxnSpPr>
        <xdr:spPr>
          <a:xfrm flipH="1">
            <a:off x="8947580" y="5447712"/>
            <a:ext cx="79732" cy="104813"/>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59" name="直線コネクタ 13458">
            <a:extLst>
              <a:ext uri="{FF2B5EF4-FFF2-40B4-BE49-F238E27FC236}">
                <a16:creationId xmlns:a16="http://schemas.microsoft.com/office/drawing/2014/main" id="{00000000-0008-0000-0300-000093340000}"/>
              </a:ext>
            </a:extLst>
          </xdr:cNvPr>
          <xdr:cNvCxnSpPr>
            <a:cxnSpLocks/>
          </xdr:cNvCxnSpPr>
        </xdr:nvCxnSpPr>
        <xdr:spPr>
          <a:xfrm>
            <a:off x="9026055" y="5447712"/>
            <a:ext cx="50507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60" name="直線コネクタ 13459">
            <a:extLst>
              <a:ext uri="{FF2B5EF4-FFF2-40B4-BE49-F238E27FC236}">
                <a16:creationId xmlns:a16="http://schemas.microsoft.com/office/drawing/2014/main" id="{00000000-0008-0000-0300-000094340000}"/>
              </a:ext>
            </a:extLst>
          </xdr:cNvPr>
          <xdr:cNvCxnSpPr>
            <a:cxnSpLocks/>
          </xdr:cNvCxnSpPr>
        </xdr:nvCxnSpPr>
        <xdr:spPr>
          <a:xfrm>
            <a:off x="5251956" y="195380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61" name="直線コネクタ 13460">
            <a:extLst>
              <a:ext uri="{FF2B5EF4-FFF2-40B4-BE49-F238E27FC236}">
                <a16:creationId xmlns:a16="http://schemas.microsoft.com/office/drawing/2014/main" id="{00000000-0008-0000-0300-000095340000}"/>
              </a:ext>
            </a:extLst>
          </xdr:cNvPr>
          <xdr:cNvCxnSpPr>
            <a:cxnSpLocks/>
          </xdr:cNvCxnSpPr>
        </xdr:nvCxnSpPr>
        <xdr:spPr>
          <a:xfrm>
            <a:off x="6227627" y="1924182"/>
            <a:ext cx="0" cy="1150108"/>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62" name="直線コネクタ 13461">
            <a:extLst>
              <a:ext uri="{FF2B5EF4-FFF2-40B4-BE49-F238E27FC236}">
                <a16:creationId xmlns:a16="http://schemas.microsoft.com/office/drawing/2014/main" id="{00000000-0008-0000-0300-000096340000}"/>
              </a:ext>
            </a:extLst>
          </xdr:cNvPr>
          <xdr:cNvCxnSpPr>
            <a:cxnSpLocks/>
          </xdr:cNvCxnSpPr>
        </xdr:nvCxnSpPr>
        <xdr:spPr>
          <a:xfrm>
            <a:off x="6227627" y="195380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63" name="直線コネクタ 13462">
            <a:extLst>
              <a:ext uri="{FF2B5EF4-FFF2-40B4-BE49-F238E27FC236}">
                <a16:creationId xmlns:a16="http://schemas.microsoft.com/office/drawing/2014/main" id="{00000000-0008-0000-0300-000097340000}"/>
              </a:ext>
            </a:extLst>
          </xdr:cNvPr>
          <xdr:cNvCxnSpPr>
            <a:cxnSpLocks/>
          </xdr:cNvCxnSpPr>
        </xdr:nvCxnSpPr>
        <xdr:spPr>
          <a:xfrm>
            <a:off x="3949976" y="2143349"/>
            <a:ext cx="1322841"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64" name="直線コネクタ 13463">
            <a:extLst>
              <a:ext uri="{FF2B5EF4-FFF2-40B4-BE49-F238E27FC236}">
                <a16:creationId xmlns:a16="http://schemas.microsoft.com/office/drawing/2014/main" id="{00000000-0008-0000-0300-000098340000}"/>
              </a:ext>
            </a:extLst>
          </xdr:cNvPr>
          <xdr:cNvCxnSpPr>
            <a:cxnSpLocks/>
          </xdr:cNvCxnSpPr>
        </xdr:nvCxnSpPr>
        <xdr:spPr>
          <a:xfrm>
            <a:off x="5264648" y="1962789"/>
            <a:ext cx="96297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65" name="直線コネクタ 13464">
            <a:extLst>
              <a:ext uri="{FF2B5EF4-FFF2-40B4-BE49-F238E27FC236}">
                <a16:creationId xmlns:a16="http://schemas.microsoft.com/office/drawing/2014/main" id="{00000000-0008-0000-0300-000099340000}"/>
              </a:ext>
            </a:extLst>
          </xdr:cNvPr>
          <xdr:cNvCxnSpPr>
            <a:cxnSpLocks/>
          </xdr:cNvCxnSpPr>
        </xdr:nvCxnSpPr>
        <xdr:spPr>
          <a:xfrm>
            <a:off x="6227627" y="2144711"/>
            <a:ext cx="341827"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66" name="直線コネクタ 13465">
            <a:extLst>
              <a:ext uri="{FF2B5EF4-FFF2-40B4-BE49-F238E27FC236}">
                <a16:creationId xmlns:a16="http://schemas.microsoft.com/office/drawing/2014/main" id="{00000000-0008-0000-0300-00009A340000}"/>
              </a:ext>
            </a:extLst>
          </xdr:cNvPr>
          <xdr:cNvCxnSpPr>
            <a:cxnSpLocks/>
          </xdr:cNvCxnSpPr>
        </xdr:nvCxnSpPr>
        <xdr:spPr>
          <a:xfrm flipH="1">
            <a:off x="5120581" y="2143349"/>
            <a:ext cx="4188413"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67" name="直線コネクタ 13466">
            <a:extLst>
              <a:ext uri="{FF2B5EF4-FFF2-40B4-BE49-F238E27FC236}">
                <a16:creationId xmlns:a16="http://schemas.microsoft.com/office/drawing/2014/main" id="{00000000-0008-0000-0300-00009B340000}"/>
              </a:ext>
            </a:extLst>
          </xdr:cNvPr>
          <xdr:cNvCxnSpPr>
            <a:cxnSpLocks/>
          </xdr:cNvCxnSpPr>
        </xdr:nvCxnSpPr>
        <xdr:spPr>
          <a:xfrm>
            <a:off x="7763994" y="213436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68" name="直線コネクタ 13467">
            <a:extLst>
              <a:ext uri="{FF2B5EF4-FFF2-40B4-BE49-F238E27FC236}">
                <a16:creationId xmlns:a16="http://schemas.microsoft.com/office/drawing/2014/main" id="{00000000-0008-0000-0300-00009C340000}"/>
              </a:ext>
            </a:extLst>
          </xdr:cNvPr>
          <xdr:cNvCxnSpPr>
            <a:cxnSpLocks/>
          </xdr:cNvCxnSpPr>
        </xdr:nvCxnSpPr>
        <xdr:spPr>
          <a:xfrm>
            <a:off x="8726969" y="2134362"/>
            <a:ext cx="0" cy="189546"/>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69" name="直線コネクタ 13468">
            <a:extLst>
              <a:ext uri="{FF2B5EF4-FFF2-40B4-BE49-F238E27FC236}">
                <a16:creationId xmlns:a16="http://schemas.microsoft.com/office/drawing/2014/main" id="{00000000-0008-0000-0300-00009D340000}"/>
              </a:ext>
            </a:extLst>
          </xdr:cNvPr>
          <xdr:cNvCxnSpPr>
            <a:cxnSpLocks/>
          </xdr:cNvCxnSpPr>
        </xdr:nvCxnSpPr>
        <xdr:spPr>
          <a:xfrm>
            <a:off x="7763994" y="2313875"/>
            <a:ext cx="96297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70" name="直線コネクタ 13469">
            <a:extLst>
              <a:ext uri="{FF2B5EF4-FFF2-40B4-BE49-F238E27FC236}">
                <a16:creationId xmlns:a16="http://schemas.microsoft.com/office/drawing/2014/main" id="{00000000-0008-0000-0300-00009E340000}"/>
              </a:ext>
            </a:extLst>
          </xdr:cNvPr>
          <xdr:cNvCxnSpPr>
            <a:cxnSpLocks/>
          </xdr:cNvCxnSpPr>
        </xdr:nvCxnSpPr>
        <xdr:spPr>
          <a:xfrm>
            <a:off x="6799663" y="2133334"/>
            <a:ext cx="962975"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71" name="直線コネクタ 13470">
            <a:extLst>
              <a:ext uri="{FF2B5EF4-FFF2-40B4-BE49-F238E27FC236}">
                <a16:creationId xmlns:a16="http://schemas.microsoft.com/office/drawing/2014/main" id="{00000000-0008-0000-0300-00009F340000}"/>
              </a:ext>
            </a:extLst>
          </xdr:cNvPr>
          <xdr:cNvCxnSpPr>
            <a:cxnSpLocks/>
          </xdr:cNvCxnSpPr>
        </xdr:nvCxnSpPr>
        <xdr:spPr>
          <a:xfrm>
            <a:off x="8737844" y="2150383"/>
            <a:ext cx="6494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72" name="直線コネクタ 13471">
            <a:extLst>
              <a:ext uri="{FF2B5EF4-FFF2-40B4-BE49-F238E27FC236}">
                <a16:creationId xmlns:a16="http://schemas.microsoft.com/office/drawing/2014/main" id="{00000000-0008-0000-0300-0000A0340000}"/>
              </a:ext>
            </a:extLst>
          </xdr:cNvPr>
          <xdr:cNvCxnSpPr>
            <a:cxnSpLocks/>
          </xdr:cNvCxnSpPr>
        </xdr:nvCxnSpPr>
        <xdr:spPr>
          <a:xfrm flipH="1">
            <a:off x="4004289" y="5394144"/>
            <a:ext cx="5526839"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73" name="直線コネクタ 13472">
            <a:extLst>
              <a:ext uri="{FF2B5EF4-FFF2-40B4-BE49-F238E27FC236}">
                <a16:creationId xmlns:a16="http://schemas.microsoft.com/office/drawing/2014/main" id="{00000000-0008-0000-0300-0000A1340000}"/>
              </a:ext>
            </a:extLst>
          </xdr:cNvPr>
          <xdr:cNvCxnSpPr>
            <a:cxnSpLocks/>
          </xdr:cNvCxnSpPr>
        </xdr:nvCxnSpPr>
        <xdr:spPr>
          <a:xfrm>
            <a:off x="4865999" y="2455756"/>
            <a:ext cx="0" cy="1626585"/>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74" name="直線コネクタ 13473">
            <a:extLst>
              <a:ext uri="{FF2B5EF4-FFF2-40B4-BE49-F238E27FC236}">
                <a16:creationId xmlns:a16="http://schemas.microsoft.com/office/drawing/2014/main" id="{00000000-0008-0000-0300-0000A2340000}"/>
              </a:ext>
            </a:extLst>
          </xdr:cNvPr>
          <xdr:cNvCxnSpPr>
            <a:cxnSpLocks/>
          </xdr:cNvCxnSpPr>
        </xdr:nvCxnSpPr>
        <xdr:spPr>
          <a:xfrm>
            <a:off x="4301672" y="2575671"/>
            <a:ext cx="0" cy="17620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75" name="直線コネクタ 13474">
            <a:extLst>
              <a:ext uri="{FF2B5EF4-FFF2-40B4-BE49-F238E27FC236}">
                <a16:creationId xmlns:a16="http://schemas.microsoft.com/office/drawing/2014/main" id="{00000000-0008-0000-0300-0000A3340000}"/>
              </a:ext>
            </a:extLst>
          </xdr:cNvPr>
          <xdr:cNvCxnSpPr>
            <a:cxnSpLocks/>
          </xdr:cNvCxnSpPr>
        </xdr:nvCxnSpPr>
        <xdr:spPr>
          <a:xfrm>
            <a:off x="4864824" y="2575671"/>
            <a:ext cx="0" cy="176204"/>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76" name="直線コネクタ 13475">
            <a:extLst>
              <a:ext uri="{FF2B5EF4-FFF2-40B4-BE49-F238E27FC236}">
                <a16:creationId xmlns:a16="http://schemas.microsoft.com/office/drawing/2014/main" id="{00000000-0008-0000-0300-0000A4340000}"/>
              </a:ext>
            </a:extLst>
          </xdr:cNvPr>
          <xdr:cNvCxnSpPr>
            <a:cxnSpLocks/>
          </xdr:cNvCxnSpPr>
        </xdr:nvCxnSpPr>
        <xdr:spPr>
          <a:xfrm>
            <a:off x="4301672" y="2755185"/>
            <a:ext cx="564326"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77" name="直線コネクタ 13476">
            <a:extLst>
              <a:ext uri="{FF2B5EF4-FFF2-40B4-BE49-F238E27FC236}">
                <a16:creationId xmlns:a16="http://schemas.microsoft.com/office/drawing/2014/main" id="{00000000-0008-0000-0300-0000A5340000}"/>
              </a:ext>
            </a:extLst>
          </xdr:cNvPr>
          <xdr:cNvCxnSpPr>
            <a:cxnSpLocks/>
          </xdr:cNvCxnSpPr>
        </xdr:nvCxnSpPr>
        <xdr:spPr>
          <a:xfrm>
            <a:off x="3949976" y="2574638"/>
            <a:ext cx="35034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78" name="直線コネクタ 13477">
            <a:extLst>
              <a:ext uri="{FF2B5EF4-FFF2-40B4-BE49-F238E27FC236}">
                <a16:creationId xmlns:a16="http://schemas.microsoft.com/office/drawing/2014/main" id="{00000000-0008-0000-0300-0000A6340000}"/>
              </a:ext>
            </a:extLst>
          </xdr:cNvPr>
          <xdr:cNvCxnSpPr>
            <a:cxnSpLocks/>
          </xdr:cNvCxnSpPr>
        </xdr:nvCxnSpPr>
        <xdr:spPr>
          <a:xfrm>
            <a:off x="4864824" y="2568982"/>
            <a:ext cx="1700074"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79" name="直線コネクタ 13478">
            <a:extLst>
              <a:ext uri="{FF2B5EF4-FFF2-40B4-BE49-F238E27FC236}">
                <a16:creationId xmlns:a16="http://schemas.microsoft.com/office/drawing/2014/main" id="{00000000-0008-0000-0300-0000A7340000}"/>
              </a:ext>
            </a:extLst>
          </xdr:cNvPr>
          <xdr:cNvCxnSpPr>
            <a:cxnSpLocks/>
          </xdr:cNvCxnSpPr>
        </xdr:nvCxnSpPr>
        <xdr:spPr>
          <a:xfrm flipH="1">
            <a:off x="3936737" y="2573518"/>
            <a:ext cx="5454415"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cxnSp macro="">
        <xdr:nvCxnSpPr>
          <xdr:cNvPr id="13480" name="直線コネクタ 13479">
            <a:extLst>
              <a:ext uri="{FF2B5EF4-FFF2-40B4-BE49-F238E27FC236}">
                <a16:creationId xmlns:a16="http://schemas.microsoft.com/office/drawing/2014/main" id="{00000000-0008-0000-0300-0000A8340000}"/>
              </a:ext>
            </a:extLst>
          </xdr:cNvPr>
          <xdr:cNvCxnSpPr>
            <a:cxnSpLocks/>
          </xdr:cNvCxnSpPr>
        </xdr:nvCxnSpPr>
        <xdr:spPr>
          <a:xfrm>
            <a:off x="8729305" y="2392154"/>
            <a:ext cx="0" cy="202885"/>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81" name="直線コネクタ 13480">
            <a:extLst>
              <a:ext uri="{FF2B5EF4-FFF2-40B4-BE49-F238E27FC236}">
                <a16:creationId xmlns:a16="http://schemas.microsoft.com/office/drawing/2014/main" id="{00000000-0008-0000-0300-0000A9340000}"/>
              </a:ext>
            </a:extLst>
          </xdr:cNvPr>
          <xdr:cNvCxnSpPr>
            <a:cxnSpLocks/>
          </xdr:cNvCxnSpPr>
        </xdr:nvCxnSpPr>
        <xdr:spPr>
          <a:xfrm>
            <a:off x="9281430" y="2411144"/>
            <a:ext cx="0" cy="179538"/>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82" name="直線コネクタ 13481">
            <a:extLst>
              <a:ext uri="{FF2B5EF4-FFF2-40B4-BE49-F238E27FC236}">
                <a16:creationId xmlns:a16="http://schemas.microsoft.com/office/drawing/2014/main" id="{00000000-0008-0000-0300-0000AA340000}"/>
              </a:ext>
            </a:extLst>
          </xdr:cNvPr>
          <xdr:cNvCxnSpPr>
            <a:cxnSpLocks/>
          </xdr:cNvCxnSpPr>
        </xdr:nvCxnSpPr>
        <xdr:spPr>
          <a:xfrm>
            <a:off x="6799916" y="2569639"/>
            <a:ext cx="1937558"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83" name="直線コネクタ 13482">
            <a:extLst>
              <a:ext uri="{FF2B5EF4-FFF2-40B4-BE49-F238E27FC236}">
                <a16:creationId xmlns:a16="http://schemas.microsoft.com/office/drawing/2014/main" id="{00000000-0008-0000-0300-0000AB340000}"/>
              </a:ext>
            </a:extLst>
          </xdr:cNvPr>
          <xdr:cNvCxnSpPr>
            <a:cxnSpLocks/>
          </xdr:cNvCxnSpPr>
        </xdr:nvCxnSpPr>
        <xdr:spPr>
          <a:xfrm>
            <a:off x="8729305" y="2411144"/>
            <a:ext cx="552123"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84" name="直線コネクタ 13483">
            <a:extLst>
              <a:ext uri="{FF2B5EF4-FFF2-40B4-BE49-F238E27FC236}">
                <a16:creationId xmlns:a16="http://schemas.microsoft.com/office/drawing/2014/main" id="{00000000-0008-0000-0300-0000AC340000}"/>
              </a:ext>
            </a:extLst>
          </xdr:cNvPr>
          <xdr:cNvCxnSpPr>
            <a:cxnSpLocks/>
          </xdr:cNvCxnSpPr>
        </xdr:nvCxnSpPr>
        <xdr:spPr>
          <a:xfrm>
            <a:off x="9281430" y="2570679"/>
            <a:ext cx="141802" cy="0"/>
          </a:xfrm>
          <a:prstGeom prst="line">
            <a:avLst/>
          </a:prstGeom>
          <a:ln w="19050">
            <a:solidFill>
              <a:schemeClr val="tx2"/>
            </a:solidFill>
          </a:ln>
        </xdr:spPr>
        <xdr:style>
          <a:lnRef idx="1">
            <a:schemeClr val="accent1"/>
          </a:lnRef>
          <a:fillRef idx="0">
            <a:schemeClr val="accent1"/>
          </a:fillRef>
          <a:effectRef idx="0">
            <a:schemeClr val="accent1"/>
          </a:effectRef>
          <a:fontRef idx="minor">
            <a:schemeClr val="tx1"/>
          </a:fontRef>
        </xdr:style>
      </xdr:cxnSp>
      <xdr:cxnSp macro="">
        <xdr:nvCxnSpPr>
          <xdr:cNvPr id="13485" name="直線コネクタ 13484">
            <a:extLst>
              <a:ext uri="{FF2B5EF4-FFF2-40B4-BE49-F238E27FC236}">
                <a16:creationId xmlns:a16="http://schemas.microsoft.com/office/drawing/2014/main" id="{00000000-0008-0000-0300-0000AD340000}"/>
              </a:ext>
            </a:extLst>
          </xdr:cNvPr>
          <xdr:cNvCxnSpPr>
            <a:cxnSpLocks/>
          </xdr:cNvCxnSpPr>
        </xdr:nvCxnSpPr>
        <xdr:spPr>
          <a:xfrm>
            <a:off x="9281430" y="2314467"/>
            <a:ext cx="0" cy="1636594"/>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13486" name="Text Box 91">
            <a:extLst>
              <a:ext uri="{FF2B5EF4-FFF2-40B4-BE49-F238E27FC236}">
                <a16:creationId xmlns:a16="http://schemas.microsoft.com/office/drawing/2014/main" id="{00000000-0008-0000-0300-0000AE340000}"/>
              </a:ext>
            </a:extLst>
          </xdr:cNvPr>
          <xdr:cNvSpPr txBox="1">
            <a:spLocks noChangeArrowheads="1"/>
          </xdr:cNvSpPr>
        </xdr:nvSpPr>
        <xdr:spPr bwMode="auto">
          <a:xfrm>
            <a:off x="3507600" y="1329670"/>
            <a:ext cx="887954" cy="1951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487" name="Text Box 91">
            <a:extLst>
              <a:ext uri="{FF2B5EF4-FFF2-40B4-BE49-F238E27FC236}">
                <a16:creationId xmlns:a16="http://schemas.microsoft.com/office/drawing/2014/main" id="{00000000-0008-0000-0300-0000AF340000}"/>
              </a:ext>
            </a:extLst>
          </xdr:cNvPr>
          <xdr:cNvSpPr txBox="1">
            <a:spLocks noChangeArrowheads="1"/>
          </xdr:cNvSpPr>
        </xdr:nvSpPr>
        <xdr:spPr bwMode="auto">
          <a:xfrm>
            <a:off x="3506410" y="1714207"/>
            <a:ext cx="936009" cy="216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488" name="Text Box 91">
            <a:extLst>
              <a:ext uri="{FF2B5EF4-FFF2-40B4-BE49-F238E27FC236}">
                <a16:creationId xmlns:a16="http://schemas.microsoft.com/office/drawing/2014/main" id="{00000000-0008-0000-0300-0000B0340000}"/>
              </a:ext>
            </a:extLst>
          </xdr:cNvPr>
          <xdr:cNvSpPr txBox="1">
            <a:spLocks noChangeArrowheads="1"/>
          </xdr:cNvSpPr>
        </xdr:nvSpPr>
        <xdr:spPr bwMode="auto">
          <a:xfrm>
            <a:off x="2553191" y="2189278"/>
            <a:ext cx="1241008" cy="261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 current</a:t>
            </a:r>
          </a:p>
        </xdr:txBody>
      </xdr:sp>
      <xdr:sp macro="" textlink="">
        <xdr:nvSpPr>
          <xdr:cNvPr id="13489" name="Text Box 91">
            <a:extLst>
              <a:ext uri="{FF2B5EF4-FFF2-40B4-BE49-F238E27FC236}">
                <a16:creationId xmlns:a16="http://schemas.microsoft.com/office/drawing/2014/main" id="{00000000-0008-0000-0300-0000B1340000}"/>
              </a:ext>
            </a:extLst>
          </xdr:cNvPr>
          <xdr:cNvSpPr txBox="1">
            <a:spLocks noChangeArrowheads="1"/>
          </xdr:cNvSpPr>
        </xdr:nvSpPr>
        <xdr:spPr bwMode="auto">
          <a:xfrm>
            <a:off x="5338107" y="1969558"/>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490" name="Text Box 91">
            <a:extLst>
              <a:ext uri="{FF2B5EF4-FFF2-40B4-BE49-F238E27FC236}">
                <a16:creationId xmlns:a16="http://schemas.microsoft.com/office/drawing/2014/main" id="{00000000-0008-0000-0300-0000B2340000}"/>
              </a:ext>
            </a:extLst>
          </xdr:cNvPr>
          <xdr:cNvSpPr txBox="1">
            <a:spLocks noChangeArrowheads="1"/>
          </xdr:cNvSpPr>
        </xdr:nvSpPr>
        <xdr:spPr bwMode="auto">
          <a:xfrm>
            <a:off x="7879491" y="2064514"/>
            <a:ext cx="704082" cy="2404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491" name="Text Box 91">
            <a:extLst>
              <a:ext uri="{FF2B5EF4-FFF2-40B4-BE49-F238E27FC236}">
                <a16:creationId xmlns:a16="http://schemas.microsoft.com/office/drawing/2014/main" id="{00000000-0008-0000-0300-0000B3340000}"/>
              </a:ext>
            </a:extLst>
          </xdr:cNvPr>
          <xdr:cNvSpPr txBox="1">
            <a:spLocks noChangeArrowheads="1"/>
          </xdr:cNvSpPr>
        </xdr:nvSpPr>
        <xdr:spPr bwMode="auto">
          <a:xfrm>
            <a:off x="8721904" y="2409034"/>
            <a:ext cx="672756" cy="2040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492" name="Text Box 91">
            <a:extLst>
              <a:ext uri="{FF2B5EF4-FFF2-40B4-BE49-F238E27FC236}">
                <a16:creationId xmlns:a16="http://schemas.microsoft.com/office/drawing/2014/main" id="{00000000-0008-0000-0300-0000B4340000}"/>
              </a:ext>
            </a:extLst>
          </xdr:cNvPr>
          <xdr:cNvSpPr txBox="1">
            <a:spLocks noChangeArrowheads="1"/>
          </xdr:cNvSpPr>
        </xdr:nvSpPr>
        <xdr:spPr bwMode="auto">
          <a:xfrm>
            <a:off x="4289726" y="2510620"/>
            <a:ext cx="609675" cy="214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inflow</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493" name="Text Box 91">
            <a:extLst>
              <a:ext uri="{FF2B5EF4-FFF2-40B4-BE49-F238E27FC236}">
                <a16:creationId xmlns:a16="http://schemas.microsoft.com/office/drawing/2014/main" id="{00000000-0008-0000-0300-0000B5340000}"/>
              </a:ext>
            </a:extLst>
          </xdr:cNvPr>
          <xdr:cNvSpPr txBox="1">
            <a:spLocks noChangeArrowheads="1"/>
          </xdr:cNvSpPr>
        </xdr:nvSpPr>
        <xdr:spPr bwMode="auto">
          <a:xfrm>
            <a:off x="2611796" y="3314380"/>
            <a:ext cx="1163370" cy="277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 voltage</a:t>
            </a:r>
          </a:p>
        </xdr:txBody>
      </xdr:sp>
      <xdr:sp macro="" textlink="">
        <xdr:nvSpPr>
          <xdr:cNvPr id="13494" name="Text Box 91">
            <a:extLst>
              <a:ext uri="{FF2B5EF4-FFF2-40B4-BE49-F238E27FC236}">
                <a16:creationId xmlns:a16="http://schemas.microsoft.com/office/drawing/2014/main" id="{00000000-0008-0000-0300-0000B6340000}"/>
              </a:ext>
            </a:extLst>
          </xdr:cNvPr>
          <xdr:cNvSpPr txBox="1">
            <a:spLocks noChangeArrowheads="1"/>
          </xdr:cNvSpPr>
        </xdr:nvSpPr>
        <xdr:spPr bwMode="auto">
          <a:xfrm>
            <a:off x="2601540" y="4745955"/>
            <a:ext cx="1297760"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Output voltage</a:t>
            </a:r>
          </a:p>
        </xdr:txBody>
      </xdr:sp>
      <xdr:sp macro="" textlink="">
        <xdr:nvSpPr>
          <xdr:cNvPr id="13495" name="Text Box 91">
            <a:extLst>
              <a:ext uri="{FF2B5EF4-FFF2-40B4-BE49-F238E27FC236}">
                <a16:creationId xmlns:a16="http://schemas.microsoft.com/office/drawing/2014/main" id="{00000000-0008-0000-0300-0000B7340000}"/>
              </a:ext>
            </a:extLst>
          </xdr:cNvPr>
          <xdr:cNvSpPr txBox="1">
            <a:spLocks noChangeArrowheads="1"/>
          </xdr:cNvSpPr>
        </xdr:nvSpPr>
        <xdr:spPr bwMode="auto">
          <a:xfrm>
            <a:off x="9386290" y="1989785"/>
            <a:ext cx="277017" cy="2646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13496" name="Text Box 91">
            <a:extLst>
              <a:ext uri="{FF2B5EF4-FFF2-40B4-BE49-F238E27FC236}">
                <a16:creationId xmlns:a16="http://schemas.microsoft.com/office/drawing/2014/main" id="{00000000-0008-0000-0300-0000B8340000}"/>
              </a:ext>
            </a:extLst>
          </xdr:cNvPr>
          <xdr:cNvSpPr txBox="1">
            <a:spLocks noChangeArrowheads="1"/>
          </xdr:cNvSpPr>
        </xdr:nvSpPr>
        <xdr:spPr bwMode="auto">
          <a:xfrm>
            <a:off x="9390760" y="2451997"/>
            <a:ext cx="286563"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cxnSp macro="">
        <xdr:nvCxnSpPr>
          <xdr:cNvPr id="13497" name="直線矢印コネクタ 13496">
            <a:extLst>
              <a:ext uri="{FF2B5EF4-FFF2-40B4-BE49-F238E27FC236}">
                <a16:creationId xmlns:a16="http://schemas.microsoft.com/office/drawing/2014/main" id="{00000000-0008-0000-0300-0000B9340000}"/>
              </a:ext>
            </a:extLst>
          </xdr:cNvPr>
          <xdr:cNvCxnSpPr/>
        </xdr:nvCxnSpPr>
        <xdr:spPr>
          <a:xfrm>
            <a:off x="5256941" y="4144164"/>
            <a:ext cx="476505"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498" name="直線矢印コネクタ 13497">
            <a:extLst>
              <a:ext uri="{FF2B5EF4-FFF2-40B4-BE49-F238E27FC236}">
                <a16:creationId xmlns:a16="http://schemas.microsoft.com/office/drawing/2014/main" id="{00000000-0008-0000-0300-0000BA340000}"/>
              </a:ext>
            </a:extLst>
          </xdr:cNvPr>
          <xdr:cNvCxnSpPr>
            <a:cxnSpLocks/>
          </xdr:cNvCxnSpPr>
        </xdr:nvCxnSpPr>
        <xdr:spPr>
          <a:xfrm>
            <a:off x="5501494" y="4313297"/>
            <a:ext cx="220716"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499" name="直線矢印コネクタ 13498">
            <a:extLst>
              <a:ext uri="{FF2B5EF4-FFF2-40B4-BE49-F238E27FC236}">
                <a16:creationId xmlns:a16="http://schemas.microsoft.com/office/drawing/2014/main" id="{00000000-0008-0000-0300-0000BB340000}"/>
              </a:ext>
            </a:extLst>
          </xdr:cNvPr>
          <xdr:cNvCxnSpPr>
            <a:cxnSpLocks/>
          </xdr:cNvCxnSpPr>
        </xdr:nvCxnSpPr>
        <xdr:spPr>
          <a:xfrm>
            <a:off x="7767653" y="4174242"/>
            <a:ext cx="720544"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500" name="直線矢印コネクタ 13499">
            <a:extLst>
              <a:ext uri="{FF2B5EF4-FFF2-40B4-BE49-F238E27FC236}">
                <a16:creationId xmlns:a16="http://schemas.microsoft.com/office/drawing/2014/main" id="{00000000-0008-0000-0300-0000BC340000}"/>
              </a:ext>
            </a:extLst>
          </xdr:cNvPr>
          <xdr:cNvCxnSpPr>
            <a:cxnSpLocks/>
          </xdr:cNvCxnSpPr>
        </xdr:nvCxnSpPr>
        <xdr:spPr>
          <a:xfrm>
            <a:off x="8252123" y="4315000"/>
            <a:ext cx="227076" cy="0"/>
          </a:xfrm>
          <a:prstGeom prst="straightConnector1">
            <a:avLst/>
          </a:prstGeom>
          <a:ln w="19050">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3501" name="Text Box 91">
            <a:extLst>
              <a:ext uri="{FF2B5EF4-FFF2-40B4-BE49-F238E27FC236}">
                <a16:creationId xmlns:a16="http://schemas.microsoft.com/office/drawing/2014/main" id="{00000000-0008-0000-0300-0000BD340000}"/>
              </a:ext>
            </a:extLst>
          </xdr:cNvPr>
          <xdr:cNvSpPr txBox="1">
            <a:spLocks noChangeArrowheads="1"/>
          </xdr:cNvSpPr>
        </xdr:nvSpPr>
        <xdr:spPr bwMode="auto">
          <a:xfrm>
            <a:off x="2517860" y="1352920"/>
            <a:ext cx="1066565" cy="2713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Gate</a:t>
            </a: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 current</a:t>
            </a:r>
            <a:endParaRPr lang="en-US" altLang="ja-JP" sz="1800" baseline="0">
              <a:solidFill>
                <a:schemeClr val="tx1"/>
              </a:solidFill>
              <a:latin typeface="Arial" panose="020B0604020202020204" pitchFamily="34" charset="0"/>
              <a:ea typeface="Meiryo UI" panose="020B0604030504040204" pitchFamily="50" charset="-128"/>
              <a:cs typeface="Arial" panose="020B0604020202020204" pitchFamily="34" charset="0"/>
            </a:endParaRPr>
          </a:p>
          <a:p>
            <a:pPr eaLnBrk="1" hangingPunct="1">
              <a:spcBef>
                <a:spcPct val="0"/>
              </a:spcBef>
            </a:pPr>
            <a:r>
              <a:rPr lang="en-US" altLang="ja-JP" sz="1100" baseline="0">
                <a:solidFill>
                  <a:schemeClr val="tx1"/>
                </a:solidFill>
                <a:latin typeface="Arial" panose="020B0604020202020204" pitchFamily="34" charset="0"/>
                <a:ea typeface="Meiryo UI" panose="020B0604030504040204" pitchFamily="50" charset="-128"/>
                <a:cs typeface="Arial" panose="020B0604020202020204" pitchFamily="34" charset="0"/>
              </a:rPr>
              <a:t>control signal</a:t>
            </a:r>
            <a:endPar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3502" name="直線矢印コネクタ 13501">
            <a:extLst>
              <a:ext uri="{FF2B5EF4-FFF2-40B4-BE49-F238E27FC236}">
                <a16:creationId xmlns:a16="http://schemas.microsoft.com/office/drawing/2014/main" id="{00000000-0008-0000-0300-0000BE340000}"/>
              </a:ext>
            </a:extLst>
          </xdr:cNvPr>
          <xdr:cNvCxnSpPr>
            <a:cxnSpLocks/>
          </xdr:cNvCxnSpPr>
        </xdr:nvCxnSpPr>
        <xdr:spPr>
          <a:xfrm>
            <a:off x="4311675" y="1371499"/>
            <a:ext cx="940279"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503" name="直線矢印コネクタ 13502">
            <a:extLst>
              <a:ext uri="{FF2B5EF4-FFF2-40B4-BE49-F238E27FC236}">
                <a16:creationId xmlns:a16="http://schemas.microsoft.com/office/drawing/2014/main" id="{00000000-0008-0000-0300-0000BF340000}"/>
              </a:ext>
            </a:extLst>
          </xdr:cNvPr>
          <xdr:cNvCxnSpPr>
            <a:cxnSpLocks/>
          </xdr:cNvCxnSpPr>
        </xdr:nvCxnSpPr>
        <xdr:spPr>
          <a:xfrm>
            <a:off x="7764149" y="1693836"/>
            <a:ext cx="946642" cy="0"/>
          </a:xfrm>
          <a:prstGeom prst="straightConnector1">
            <a:avLst/>
          </a:prstGeom>
          <a:ln>
            <a:solidFill>
              <a:schemeClr val="tx2"/>
            </a:solidFill>
            <a:headEnd type="oval" w="sm" len="sm"/>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3504" name="Text Box 91">
            <a:extLst>
              <a:ext uri="{FF2B5EF4-FFF2-40B4-BE49-F238E27FC236}">
                <a16:creationId xmlns:a16="http://schemas.microsoft.com/office/drawing/2014/main" id="{00000000-0008-0000-0300-0000C0340000}"/>
              </a:ext>
            </a:extLst>
          </xdr:cNvPr>
          <xdr:cNvSpPr txBox="1">
            <a:spLocks noChangeArrowheads="1"/>
          </xdr:cNvSpPr>
        </xdr:nvSpPr>
        <xdr:spPr bwMode="auto">
          <a:xfrm>
            <a:off x="4274217" y="1149267"/>
            <a:ext cx="979158" cy="215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05" name="Text Box 91">
            <a:extLst>
              <a:ext uri="{FF2B5EF4-FFF2-40B4-BE49-F238E27FC236}">
                <a16:creationId xmlns:a16="http://schemas.microsoft.com/office/drawing/2014/main" id="{00000000-0008-0000-0300-0000C1340000}"/>
              </a:ext>
            </a:extLst>
          </xdr:cNvPr>
          <xdr:cNvSpPr txBox="1">
            <a:spLocks noChangeArrowheads="1"/>
          </xdr:cNvSpPr>
        </xdr:nvSpPr>
        <xdr:spPr bwMode="auto">
          <a:xfrm>
            <a:off x="7773195" y="1323564"/>
            <a:ext cx="972799" cy="2184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Dead</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time</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06" name="Text Box 91">
            <a:extLst>
              <a:ext uri="{FF2B5EF4-FFF2-40B4-BE49-F238E27FC236}">
                <a16:creationId xmlns:a16="http://schemas.microsoft.com/office/drawing/2014/main" id="{00000000-0008-0000-0300-0000C2340000}"/>
              </a:ext>
            </a:extLst>
          </xdr:cNvPr>
          <xdr:cNvSpPr txBox="1">
            <a:spLocks noChangeArrowheads="1"/>
          </xdr:cNvSpPr>
        </xdr:nvSpPr>
        <xdr:spPr bwMode="auto">
          <a:xfrm>
            <a:off x="3835299" y="5274444"/>
            <a:ext cx="267474" cy="277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0</a:t>
            </a:r>
          </a:p>
        </xdr:txBody>
      </xdr:sp>
      <xdr:sp macro="" textlink="">
        <xdr:nvSpPr>
          <xdr:cNvPr id="13507" name="Text Box 91">
            <a:extLst>
              <a:ext uri="{FF2B5EF4-FFF2-40B4-BE49-F238E27FC236}">
                <a16:creationId xmlns:a16="http://schemas.microsoft.com/office/drawing/2014/main" id="{00000000-0008-0000-0300-0000C3340000}"/>
              </a:ext>
            </a:extLst>
          </xdr:cNvPr>
          <xdr:cNvSpPr txBox="1">
            <a:spLocks noChangeArrowheads="1"/>
          </xdr:cNvSpPr>
        </xdr:nvSpPr>
        <xdr:spPr bwMode="auto">
          <a:xfrm>
            <a:off x="5671756" y="4024157"/>
            <a:ext cx="511028" cy="2800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SW</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08" name="Text Box 91">
            <a:extLst>
              <a:ext uri="{FF2B5EF4-FFF2-40B4-BE49-F238E27FC236}">
                <a16:creationId xmlns:a16="http://schemas.microsoft.com/office/drawing/2014/main" id="{00000000-0008-0000-0300-0000C4340000}"/>
              </a:ext>
            </a:extLst>
          </xdr:cNvPr>
          <xdr:cNvSpPr txBox="1">
            <a:spLocks noChangeArrowheads="1"/>
          </xdr:cNvSpPr>
        </xdr:nvSpPr>
        <xdr:spPr bwMode="auto">
          <a:xfrm>
            <a:off x="5219618" y="4263008"/>
            <a:ext cx="491942" cy="1926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ON</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09" name="Text Box 91">
            <a:extLst>
              <a:ext uri="{FF2B5EF4-FFF2-40B4-BE49-F238E27FC236}">
                <a16:creationId xmlns:a16="http://schemas.microsoft.com/office/drawing/2014/main" id="{00000000-0008-0000-0300-0000C5340000}"/>
              </a:ext>
            </a:extLst>
          </xdr:cNvPr>
          <xdr:cNvSpPr txBox="1">
            <a:spLocks noChangeArrowheads="1"/>
          </xdr:cNvSpPr>
        </xdr:nvSpPr>
        <xdr:spPr bwMode="auto">
          <a:xfrm>
            <a:off x="8452003" y="4336305"/>
            <a:ext cx="498303" cy="2290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OFF</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10" name="Text Box 91">
            <a:extLst>
              <a:ext uri="{FF2B5EF4-FFF2-40B4-BE49-F238E27FC236}">
                <a16:creationId xmlns:a16="http://schemas.microsoft.com/office/drawing/2014/main" id="{00000000-0008-0000-0300-0000C6340000}"/>
              </a:ext>
            </a:extLst>
          </xdr:cNvPr>
          <xdr:cNvSpPr txBox="1">
            <a:spLocks noChangeArrowheads="1"/>
          </xdr:cNvSpPr>
        </xdr:nvSpPr>
        <xdr:spPr bwMode="auto">
          <a:xfrm>
            <a:off x="8490483" y="4067206"/>
            <a:ext cx="861848" cy="2400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b="1">
                <a:solidFill>
                  <a:srgbClr val="0070C0"/>
                </a:solidFill>
                <a:latin typeface="Arial" panose="020B0604020202020204" pitchFamily="34" charset="0"/>
                <a:ea typeface="Meiryo UI" panose="020B0604030504040204" pitchFamily="50" charset="-128"/>
                <a:cs typeface="Arial" panose="020B0604020202020204" pitchFamily="34" charset="0"/>
              </a:rPr>
              <a:t>t</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SW</a:t>
            </a:r>
            <a:r>
              <a:rPr lang="ja-JP" altLang="en-US"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 </a:t>
            </a:r>
            <a:r>
              <a:rPr lang="en-US" altLang="ja-JP" sz="1100" b="1" baseline="-25000">
                <a:solidFill>
                  <a:srgbClr val="0070C0"/>
                </a:solidFill>
                <a:latin typeface="Arial" panose="020B0604020202020204" pitchFamily="34" charset="0"/>
                <a:ea typeface="Meiryo UI" panose="020B0604030504040204" pitchFamily="50" charset="-128"/>
                <a:cs typeface="Arial" panose="020B0604020202020204" pitchFamily="34" charset="0"/>
              </a:rPr>
              <a:t>OFF</a:t>
            </a:r>
            <a:endParaRPr lang="ja-JP" altLang="ja-JP">
              <a:solidFill>
                <a:srgbClr val="0070C0"/>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3511" name="直線矢印コネクタ 13510">
            <a:extLst>
              <a:ext uri="{FF2B5EF4-FFF2-40B4-BE49-F238E27FC236}">
                <a16:creationId xmlns:a16="http://schemas.microsoft.com/office/drawing/2014/main" id="{00000000-0008-0000-0300-0000C7340000}"/>
              </a:ext>
            </a:extLst>
          </xdr:cNvPr>
          <xdr:cNvCxnSpPr>
            <a:cxnSpLocks/>
          </xdr:cNvCxnSpPr>
        </xdr:nvCxnSpPr>
        <xdr:spPr>
          <a:xfrm flipV="1">
            <a:off x="6190790" y="442542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512" name="直線矢印コネクタ 13511">
            <a:extLst>
              <a:ext uri="{FF2B5EF4-FFF2-40B4-BE49-F238E27FC236}">
                <a16:creationId xmlns:a16="http://schemas.microsoft.com/office/drawing/2014/main" id="{00000000-0008-0000-0300-0000C8340000}"/>
              </a:ext>
            </a:extLst>
          </xdr:cNvPr>
          <xdr:cNvCxnSpPr>
            <a:cxnSpLocks/>
          </xdr:cNvCxnSpPr>
        </xdr:nvCxnSpPr>
        <xdr:spPr>
          <a:xfrm>
            <a:off x="6190790" y="4224893"/>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13513" name="Text Box 46">
            <a:extLst>
              <a:ext uri="{FF2B5EF4-FFF2-40B4-BE49-F238E27FC236}">
                <a16:creationId xmlns:a16="http://schemas.microsoft.com/office/drawing/2014/main" id="{00000000-0008-0000-0300-0000C9340000}"/>
              </a:ext>
            </a:extLst>
          </xdr:cNvPr>
          <xdr:cNvSpPr txBox="1">
            <a:spLocks noChangeArrowheads="1"/>
          </xdr:cNvSpPr>
        </xdr:nvSpPr>
        <xdr:spPr bwMode="auto">
          <a:xfrm>
            <a:off x="5788677" y="4544585"/>
            <a:ext cx="752115" cy="232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Ron</a:t>
            </a:r>
            <a:r>
              <a:rPr kumimoji="1" lang="ja-JP" altLang="en-US"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a:t>
            </a:r>
            <a:r>
              <a:rPr kumimoji="1" lang="en-US" altLang="ja-JP" sz="1000" b="0" i="0" u="none" strike="noStrike" cap="none" normalizeH="0" baseline="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rPr>
              <a:t>Io</a:t>
            </a:r>
            <a:endParaRPr kumimoji="1" lang="ja-JP" altLang="ja-JP" sz="1000" b="0" i="0" u="none" strike="noStrike" cap="none" normalizeH="0" baseline="30000">
              <a:ln>
                <a:noFill/>
              </a:ln>
              <a:solidFill>
                <a:schemeClr val="tx1"/>
              </a:solidFill>
              <a:effectLst/>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14" name="Text Box 46">
            <a:extLst>
              <a:ext uri="{FF2B5EF4-FFF2-40B4-BE49-F238E27FC236}">
                <a16:creationId xmlns:a16="http://schemas.microsoft.com/office/drawing/2014/main" id="{00000000-0008-0000-0300-0000CA340000}"/>
              </a:ext>
            </a:extLst>
          </xdr:cNvPr>
          <xdr:cNvSpPr txBox="1">
            <a:spLocks noChangeArrowheads="1"/>
          </xdr:cNvSpPr>
        </xdr:nvSpPr>
        <xdr:spPr bwMode="auto">
          <a:xfrm>
            <a:off x="4904141" y="5073307"/>
            <a:ext cx="385828" cy="2013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vert="horz" wrap="square" lIns="74295" tIns="8890" rIns="74295" bIns="8890" numCol="1" anchor="t" anchorCtr="0" compatLnSpc="1">
            <a:prstTxWarp prst="textNoShape">
              <a:avLst/>
            </a:prstTxWarp>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just" defTabSz="914400" rtl="0" eaLnBrk="1" fontAlgn="base" latinLnBrk="0" hangingPunct="1">
              <a:lnSpc>
                <a:spcPct val="100000"/>
              </a:lnSpc>
              <a:spcBef>
                <a:spcPct val="0"/>
              </a:spcBef>
              <a:spcAft>
                <a:spcPct val="0"/>
              </a:spcAft>
              <a:buClrTx/>
              <a:buSzTx/>
              <a:buFontTx/>
              <a:buNone/>
              <a:tabLst/>
            </a:pPr>
            <a:r>
              <a:rPr kumimoji="1" lang="en-US" altLang="ja-JP" sz="1000" b="0" i="0" u="none" strike="noStrike" cap="none" normalizeH="0" baseline="0">
                <a:ln>
                  <a:noFill/>
                </a:ln>
                <a:solidFill>
                  <a:schemeClr val="tx1"/>
                </a:solidFill>
                <a:effectLst/>
                <a:latin typeface="Arial" panose="020B0604020202020204" pitchFamily="34" charset="0"/>
                <a:ea typeface="+mn-ea"/>
                <a:cs typeface="Arial" panose="020B0604020202020204" pitchFamily="34" charset="0"/>
              </a:rPr>
              <a:t>V</a:t>
            </a:r>
            <a:r>
              <a:rPr kumimoji="1" lang="en-US" altLang="ja-JP" sz="1000" b="0" i="0" u="none" strike="noStrike" cap="none" normalizeH="0" baseline="-25000">
                <a:ln>
                  <a:noFill/>
                </a:ln>
                <a:solidFill>
                  <a:schemeClr val="tx1"/>
                </a:solidFill>
                <a:effectLst/>
                <a:latin typeface="Arial" panose="020B0604020202020204" pitchFamily="34" charset="0"/>
                <a:ea typeface="+mn-ea"/>
                <a:cs typeface="Arial" panose="020B0604020202020204" pitchFamily="34" charset="0"/>
              </a:rPr>
              <a:t>F</a:t>
            </a:r>
            <a:endParaRPr kumimoji="1" lang="ja-JP" altLang="ja-JP" sz="1000" b="0" i="0" u="none" strike="noStrike" cap="none" normalizeH="0" baseline="-25000">
              <a:ln>
                <a:noFill/>
              </a:ln>
              <a:solidFill>
                <a:schemeClr val="tx1"/>
              </a:solidFill>
              <a:effectLst/>
              <a:latin typeface="Arial" panose="020B0604020202020204" pitchFamily="34" charset="0"/>
              <a:ea typeface="+mn-ea"/>
              <a:cs typeface="Arial" panose="020B0604020202020204" pitchFamily="34" charset="0"/>
            </a:endParaRPr>
          </a:p>
        </xdr:txBody>
      </xdr:sp>
      <xdr:cxnSp macro="">
        <xdr:nvCxnSpPr>
          <xdr:cNvPr id="13515" name="直線矢印コネクタ 13514">
            <a:extLst>
              <a:ext uri="{FF2B5EF4-FFF2-40B4-BE49-F238E27FC236}">
                <a16:creationId xmlns:a16="http://schemas.microsoft.com/office/drawing/2014/main" id="{00000000-0008-0000-0300-0000CB340000}"/>
              </a:ext>
            </a:extLst>
          </xdr:cNvPr>
          <xdr:cNvCxnSpPr>
            <a:cxnSpLocks/>
          </xdr:cNvCxnSpPr>
        </xdr:nvCxnSpPr>
        <xdr:spPr>
          <a:xfrm flipV="1">
            <a:off x="4404034" y="547653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516" name="直線矢印コネクタ 13515">
            <a:extLst>
              <a:ext uri="{FF2B5EF4-FFF2-40B4-BE49-F238E27FC236}">
                <a16:creationId xmlns:a16="http://schemas.microsoft.com/office/drawing/2014/main" id="{00000000-0008-0000-0300-0000CC340000}"/>
              </a:ext>
            </a:extLst>
          </xdr:cNvPr>
          <xdr:cNvCxnSpPr>
            <a:cxnSpLocks/>
          </xdr:cNvCxnSpPr>
        </xdr:nvCxnSpPr>
        <xdr:spPr>
          <a:xfrm>
            <a:off x="4404034" y="5254772"/>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517" name="直線コネクタ 13516">
            <a:extLst>
              <a:ext uri="{FF2B5EF4-FFF2-40B4-BE49-F238E27FC236}">
                <a16:creationId xmlns:a16="http://schemas.microsoft.com/office/drawing/2014/main" id="{00000000-0008-0000-0300-0000CD340000}"/>
              </a:ext>
            </a:extLst>
          </xdr:cNvPr>
          <xdr:cNvCxnSpPr>
            <a:cxnSpLocks/>
          </xdr:cNvCxnSpPr>
        </xdr:nvCxnSpPr>
        <xdr:spPr>
          <a:xfrm flipH="1">
            <a:off x="4184692" y="4364710"/>
            <a:ext cx="4937430" cy="0"/>
          </a:xfrm>
          <a:prstGeom prst="line">
            <a:avLst/>
          </a:prstGeom>
          <a:ln>
            <a:solidFill>
              <a:schemeClr val="tx2">
                <a:lumMod val="60000"/>
                <a:lumOff val="40000"/>
              </a:schemeClr>
            </a:solidFill>
            <a:prstDash val="dash"/>
          </a:ln>
        </xdr:spPr>
        <xdr:style>
          <a:lnRef idx="1">
            <a:schemeClr val="accent1"/>
          </a:lnRef>
          <a:fillRef idx="0">
            <a:schemeClr val="accent1"/>
          </a:fillRef>
          <a:effectRef idx="0">
            <a:schemeClr val="accent1"/>
          </a:effectRef>
          <a:fontRef idx="minor">
            <a:schemeClr val="tx1"/>
          </a:fontRef>
        </xdr:style>
      </xdr:cxnSp>
      <xdr:sp macro="" textlink="">
        <xdr:nvSpPr>
          <xdr:cNvPr id="13518" name="Text Box 91">
            <a:extLst>
              <a:ext uri="{FF2B5EF4-FFF2-40B4-BE49-F238E27FC236}">
                <a16:creationId xmlns:a16="http://schemas.microsoft.com/office/drawing/2014/main" id="{00000000-0008-0000-0300-0000CE340000}"/>
              </a:ext>
            </a:extLst>
          </xdr:cNvPr>
          <xdr:cNvSpPr txBox="1">
            <a:spLocks noChangeArrowheads="1"/>
          </xdr:cNvSpPr>
        </xdr:nvSpPr>
        <xdr:spPr bwMode="auto">
          <a:xfrm>
            <a:off x="3211204" y="4250992"/>
            <a:ext cx="1202591" cy="2600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Supply voltage</a:t>
            </a:r>
          </a:p>
        </xdr:txBody>
      </xdr:sp>
      <xdr:cxnSp macro="">
        <xdr:nvCxnSpPr>
          <xdr:cNvPr id="13519" name="直線矢印コネクタ 13518">
            <a:extLst>
              <a:ext uri="{FF2B5EF4-FFF2-40B4-BE49-F238E27FC236}">
                <a16:creationId xmlns:a16="http://schemas.microsoft.com/office/drawing/2014/main" id="{00000000-0008-0000-0300-0000CF340000}"/>
              </a:ext>
            </a:extLst>
          </xdr:cNvPr>
          <xdr:cNvCxnSpPr>
            <a:cxnSpLocks/>
          </xdr:cNvCxnSpPr>
        </xdr:nvCxnSpPr>
        <xdr:spPr>
          <a:xfrm flipV="1">
            <a:off x="5026035" y="5552647"/>
            <a:ext cx="0" cy="139818"/>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520" name="直線矢印コネクタ 13519">
            <a:extLst>
              <a:ext uri="{FF2B5EF4-FFF2-40B4-BE49-F238E27FC236}">
                <a16:creationId xmlns:a16="http://schemas.microsoft.com/office/drawing/2014/main" id="{00000000-0008-0000-0300-0000D0340000}"/>
              </a:ext>
            </a:extLst>
          </xdr:cNvPr>
          <xdr:cNvCxnSpPr>
            <a:cxnSpLocks/>
          </xdr:cNvCxnSpPr>
        </xdr:nvCxnSpPr>
        <xdr:spPr>
          <a:xfrm>
            <a:off x="5026035" y="5271964"/>
            <a:ext cx="0" cy="146490"/>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521" name="直線コネクタ 13520">
            <a:extLst>
              <a:ext uri="{FF2B5EF4-FFF2-40B4-BE49-F238E27FC236}">
                <a16:creationId xmlns:a16="http://schemas.microsoft.com/office/drawing/2014/main" id="{00000000-0008-0000-0300-0000D1340000}"/>
              </a:ext>
            </a:extLst>
          </xdr:cNvPr>
          <xdr:cNvCxnSpPr>
            <a:cxnSpLocks/>
          </xdr:cNvCxnSpPr>
        </xdr:nvCxnSpPr>
        <xdr:spPr>
          <a:xfrm>
            <a:off x="5178562" y="3152933"/>
            <a:ext cx="284603"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3522" name="直線コネクタ 13521">
            <a:extLst>
              <a:ext uri="{FF2B5EF4-FFF2-40B4-BE49-F238E27FC236}">
                <a16:creationId xmlns:a16="http://schemas.microsoft.com/office/drawing/2014/main" id="{00000000-0008-0000-0300-0000D2340000}"/>
              </a:ext>
            </a:extLst>
          </xdr:cNvPr>
          <xdr:cNvCxnSpPr>
            <a:cxnSpLocks/>
          </xdr:cNvCxnSpPr>
        </xdr:nvCxnSpPr>
        <xdr:spPr>
          <a:xfrm>
            <a:off x="8511567" y="3152933"/>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3523" name="直線コネクタ 13522">
            <a:extLst>
              <a:ext uri="{FF2B5EF4-FFF2-40B4-BE49-F238E27FC236}">
                <a16:creationId xmlns:a16="http://schemas.microsoft.com/office/drawing/2014/main" id="{00000000-0008-0000-0300-0000D3340000}"/>
              </a:ext>
            </a:extLst>
          </xdr:cNvPr>
          <xdr:cNvCxnSpPr>
            <a:cxnSpLocks/>
          </xdr:cNvCxnSpPr>
        </xdr:nvCxnSpPr>
        <xdr:spPr>
          <a:xfrm>
            <a:off x="8746902" y="3844111"/>
            <a:ext cx="281424"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3524" name="直線コネクタ 13523">
            <a:extLst>
              <a:ext uri="{FF2B5EF4-FFF2-40B4-BE49-F238E27FC236}">
                <a16:creationId xmlns:a16="http://schemas.microsoft.com/office/drawing/2014/main" id="{00000000-0008-0000-0300-0000D4340000}"/>
              </a:ext>
            </a:extLst>
          </xdr:cNvPr>
          <xdr:cNvCxnSpPr>
            <a:cxnSpLocks/>
          </xdr:cNvCxnSpPr>
        </xdr:nvCxnSpPr>
        <xdr:spPr>
          <a:xfrm>
            <a:off x="8746902" y="3843212"/>
            <a:ext cx="281424"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3525" name="直線コネクタ 13524">
            <a:extLst>
              <a:ext uri="{FF2B5EF4-FFF2-40B4-BE49-F238E27FC236}">
                <a16:creationId xmlns:a16="http://schemas.microsoft.com/office/drawing/2014/main" id="{00000000-0008-0000-0300-0000D5340000}"/>
              </a:ext>
            </a:extLst>
          </xdr:cNvPr>
          <xdr:cNvCxnSpPr>
            <a:cxnSpLocks/>
          </xdr:cNvCxnSpPr>
        </xdr:nvCxnSpPr>
        <xdr:spPr>
          <a:xfrm>
            <a:off x="4549499" y="3875429"/>
            <a:ext cx="284606"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13526" name="Text Box 91">
            <a:extLst>
              <a:ext uri="{FF2B5EF4-FFF2-40B4-BE49-F238E27FC236}">
                <a16:creationId xmlns:a16="http://schemas.microsoft.com/office/drawing/2014/main" id="{00000000-0008-0000-0300-0000D6340000}"/>
              </a:ext>
            </a:extLst>
          </xdr:cNvPr>
          <xdr:cNvSpPr txBox="1">
            <a:spLocks noChangeArrowheads="1"/>
          </xdr:cNvSpPr>
        </xdr:nvSpPr>
        <xdr:spPr bwMode="auto">
          <a:xfrm>
            <a:off x="4097812" y="3751585"/>
            <a:ext cx="632743" cy="19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27" name="Text Box 91">
            <a:extLst>
              <a:ext uri="{FF2B5EF4-FFF2-40B4-BE49-F238E27FC236}">
                <a16:creationId xmlns:a16="http://schemas.microsoft.com/office/drawing/2014/main" id="{00000000-0008-0000-0300-0000D7340000}"/>
              </a:ext>
            </a:extLst>
          </xdr:cNvPr>
          <xdr:cNvSpPr txBox="1">
            <a:spLocks noChangeArrowheads="1"/>
          </xdr:cNvSpPr>
        </xdr:nvSpPr>
        <xdr:spPr bwMode="auto">
          <a:xfrm>
            <a:off x="4669519" y="2984945"/>
            <a:ext cx="632742" cy="189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28" name="Text Box 91">
            <a:extLst>
              <a:ext uri="{FF2B5EF4-FFF2-40B4-BE49-F238E27FC236}">
                <a16:creationId xmlns:a16="http://schemas.microsoft.com/office/drawing/2014/main" id="{00000000-0008-0000-0300-0000D8340000}"/>
              </a:ext>
            </a:extLst>
          </xdr:cNvPr>
          <xdr:cNvSpPr txBox="1">
            <a:spLocks noChangeArrowheads="1"/>
          </xdr:cNvSpPr>
        </xdr:nvSpPr>
        <xdr:spPr bwMode="auto">
          <a:xfrm>
            <a:off x="8987596" y="3773646"/>
            <a:ext cx="629563" cy="202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n-ea"/>
                <a:cs typeface="Arial" panose="020B0604020202020204" pitchFamily="34" charset="0"/>
              </a:rPr>
              <a:t>V</a:t>
            </a:r>
            <a:r>
              <a:rPr lang="en-US" altLang="ja-JP" sz="1100" baseline="-25000">
                <a:solidFill>
                  <a:schemeClr val="tx1"/>
                </a:solidFill>
                <a:latin typeface="Arial" panose="020B0604020202020204" pitchFamily="34" charset="0"/>
                <a:ea typeface="+mn-ea"/>
                <a:cs typeface="Arial" panose="020B0604020202020204" pitchFamily="34" charset="0"/>
              </a:rPr>
              <a:t>GS(th)</a:t>
            </a:r>
            <a:endParaRPr lang="ja-JP" altLang="ja-JP" baseline="-25000">
              <a:solidFill>
                <a:schemeClr val="tx1"/>
              </a:solidFill>
              <a:latin typeface="Arial" panose="020B0604020202020204" pitchFamily="34" charset="0"/>
              <a:ea typeface="+mn-ea"/>
              <a:cs typeface="Arial" panose="020B0604020202020204" pitchFamily="34" charset="0"/>
            </a:endParaRPr>
          </a:p>
        </xdr:txBody>
      </xdr:sp>
      <xdr:sp macro="" textlink="">
        <xdr:nvSpPr>
          <xdr:cNvPr id="13529" name="Text Box 91">
            <a:extLst>
              <a:ext uri="{FF2B5EF4-FFF2-40B4-BE49-F238E27FC236}">
                <a16:creationId xmlns:a16="http://schemas.microsoft.com/office/drawing/2014/main" id="{00000000-0008-0000-0300-0000D9340000}"/>
              </a:ext>
            </a:extLst>
          </xdr:cNvPr>
          <xdr:cNvSpPr txBox="1">
            <a:spLocks noChangeArrowheads="1"/>
          </xdr:cNvSpPr>
        </xdr:nvSpPr>
        <xdr:spPr bwMode="auto">
          <a:xfrm>
            <a:off x="8765186" y="2991905"/>
            <a:ext cx="623197" cy="199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V</a:t>
            </a:r>
            <a:r>
              <a:rPr lang="en-US" altLang="ja-JP" sz="1100" baseline="-25000">
                <a:solidFill>
                  <a:schemeClr val="tx1"/>
                </a:solidFill>
                <a:latin typeface="Arial" panose="020B0604020202020204" pitchFamily="34" charset="0"/>
                <a:ea typeface="Meiryo UI" panose="020B0604030504040204" pitchFamily="50" charset="-128"/>
                <a:cs typeface="Arial" panose="020B0604020202020204" pitchFamily="34" charset="0"/>
              </a:rPr>
              <a:t>GS(th)</a:t>
            </a:r>
            <a:endParaRPr lang="ja-JP" altLang="ja-JP" baseline="-250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30" name="Text Box 91">
            <a:extLst>
              <a:ext uri="{FF2B5EF4-FFF2-40B4-BE49-F238E27FC236}">
                <a16:creationId xmlns:a16="http://schemas.microsoft.com/office/drawing/2014/main" id="{00000000-0008-0000-0300-0000DA340000}"/>
              </a:ext>
            </a:extLst>
          </xdr:cNvPr>
          <xdr:cNvSpPr txBox="1">
            <a:spLocks noChangeArrowheads="1"/>
          </xdr:cNvSpPr>
        </xdr:nvSpPr>
        <xdr:spPr bwMode="auto">
          <a:xfrm>
            <a:off x="3329741" y="2026407"/>
            <a:ext cx="897097" cy="198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High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31" name="Text Box 91">
            <a:extLst>
              <a:ext uri="{FF2B5EF4-FFF2-40B4-BE49-F238E27FC236}">
                <a16:creationId xmlns:a16="http://schemas.microsoft.com/office/drawing/2014/main" id="{00000000-0008-0000-0300-0000DB340000}"/>
              </a:ext>
            </a:extLst>
          </xdr:cNvPr>
          <xdr:cNvSpPr txBox="1">
            <a:spLocks noChangeArrowheads="1"/>
          </xdr:cNvSpPr>
        </xdr:nvSpPr>
        <xdr:spPr bwMode="auto">
          <a:xfrm>
            <a:off x="3321221" y="2501058"/>
            <a:ext cx="932412" cy="223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900">
                <a:solidFill>
                  <a:schemeClr val="tx1"/>
                </a:solidFill>
                <a:latin typeface="Arial" panose="020B0604020202020204" pitchFamily="34" charset="0"/>
                <a:ea typeface="Meiryo UI" panose="020B0604030504040204" pitchFamily="50" charset="-128"/>
                <a:cs typeface="Arial" panose="020B0604020202020204" pitchFamily="34" charset="0"/>
              </a:rPr>
              <a:t>Low side</a:t>
            </a:r>
            <a:endParaRPr lang="ja-JP" altLang="ja-JP" sz="900">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3532" name="直線コネクタ 13531">
            <a:extLst>
              <a:ext uri="{FF2B5EF4-FFF2-40B4-BE49-F238E27FC236}">
                <a16:creationId xmlns:a16="http://schemas.microsoft.com/office/drawing/2014/main" id="{00000000-0008-0000-0300-0000DC340000}"/>
              </a:ext>
            </a:extLst>
          </xdr:cNvPr>
          <xdr:cNvCxnSpPr>
            <a:cxnSpLocks/>
          </xdr:cNvCxnSpPr>
        </xdr:nvCxnSpPr>
        <xdr:spPr>
          <a:xfrm>
            <a:off x="7764604" y="2333278"/>
            <a:ext cx="0" cy="1998662"/>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533" name="直線コネクタ 13532">
            <a:extLst>
              <a:ext uri="{FF2B5EF4-FFF2-40B4-BE49-F238E27FC236}">
                <a16:creationId xmlns:a16="http://schemas.microsoft.com/office/drawing/2014/main" id="{00000000-0008-0000-0300-0000DD340000}"/>
              </a:ext>
            </a:extLst>
          </xdr:cNvPr>
          <xdr:cNvCxnSpPr>
            <a:cxnSpLocks/>
          </xdr:cNvCxnSpPr>
        </xdr:nvCxnSpPr>
        <xdr:spPr>
          <a:xfrm>
            <a:off x="8488199" y="3935214"/>
            <a:ext cx="0" cy="1596926"/>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534" name="直線コネクタ 13533">
            <a:extLst>
              <a:ext uri="{FF2B5EF4-FFF2-40B4-BE49-F238E27FC236}">
                <a16:creationId xmlns:a16="http://schemas.microsoft.com/office/drawing/2014/main" id="{00000000-0008-0000-0300-0000DE340000}"/>
              </a:ext>
            </a:extLst>
          </xdr:cNvPr>
          <xdr:cNvCxnSpPr>
            <a:cxnSpLocks/>
          </xdr:cNvCxnSpPr>
        </xdr:nvCxnSpPr>
        <xdr:spPr>
          <a:xfrm>
            <a:off x="8244877" y="4206922"/>
            <a:ext cx="0" cy="386728"/>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535" name="直線コネクタ 13534">
            <a:extLst>
              <a:ext uri="{FF2B5EF4-FFF2-40B4-BE49-F238E27FC236}">
                <a16:creationId xmlns:a16="http://schemas.microsoft.com/office/drawing/2014/main" id="{00000000-0008-0000-0300-0000DF340000}"/>
              </a:ext>
            </a:extLst>
          </xdr:cNvPr>
          <xdr:cNvCxnSpPr/>
        </xdr:nvCxnSpPr>
        <xdr:spPr>
          <a:xfrm flipV="1">
            <a:off x="5253486" y="2104909"/>
            <a:ext cx="0" cy="2150357"/>
          </a:xfrm>
          <a:prstGeom prst="line">
            <a:avLst/>
          </a:prstGeom>
          <a:ln w="1270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3536" name="直線コネクタ 13535">
            <a:extLst>
              <a:ext uri="{FF2B5EF4-FFF2-40B4-BE49-F238E27FC236}">
                <a16:creationId xmlns:a16="http://schemas.microsoft.com/office/drawing/2014/main" id="{00000000-0008-0000-0300-0000E0340000}"/>
              </a:ext>
            </a:extLst>
          </xdr:cNvPr>
          <xdr:cNvCxnSpPr>
            <a:cxnSpLocks/>
          </xdr:cNvCxnSpPr>
        </xdr:nvCxnSpPr>
        <xdr:spPr>
          <a:xfrm>
            <a:off x="5504756" y="4224501"/>
            <a:ext cx="0" cy="1451757"/>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cxnSp macro="">
        <xdr:nvCxnSpPr>
          <xdr:cNvPr id="13537" name="直線コネクタ 13536">
            <a:extLst>
              <a:ext uri="{FF2B5EF4-FFF2-40B4-BE49-F238E27FC236}">
                <a16:creationId xmlns:a16="http://schemas.microsoft.com/office/drawing/2014/main" id="{00000000-0008-0000-0300-0000E1340000}"/>
              </a:ext>
            </a:extLst>
          </xdr:cNvPr>
          <xdr:cNvCxnSpPr>
            <a:cxnSpLocks/>
          </xdr:cNvCxnSpPr>
        </xdr:nvCxnSpPr>
        <xdr:spPr>
          <a:xfrm>
            <a:off x="5719450" y="4076121"/>
            <a:ext cx="0" cy="471643"/>
          </a:xfrm>
          <a:prstGeom prst="line">
            <a:avLst/>
          </a:prstGeom>
          <a:ln w="12700">
            <a:solidFill>
              <a:srgbClr val="0070C0"/>
            </a:solidFill>
            <a:prstDash val="solid"/>
          </a:ln>
        </xdr:spPr>
        <xdr:style>
          <a:lnRef idx="1">
            <a:schemeClr val="accent1"/>
          </a:lnRef>
          <a:fillRef idx="0">
            <a:schemeClr val="accent1"/>
          </a:fillRef>
          <a:effectRef idx="0">
            <a:schemeClr val="accent1"/>
          </a:effectRef>
          <a:fontRef idx="minor">
            <a:schemeClr val="tx1"/>
          </a:fontRef>
        </xdr:style>
      </xdr:cxnSp>
      <xdr:sp macro="" textlink="">
        <xdr:nvSpPr>
          <xdr:cNvPr id="13538" name="Text Box 91">
            <a:extLst>
              <a:ext uri="{FF2B5EF4-FFF2-40B4-BE49-F238E27FC236}">
                <a16:creationId xmlns:a16="http://schemas.microsoft.com/office/drawing/2014/main" id="{00000000-0008-0000-0300-0000E2340000}"/>
              </a:ext>
            </a:extLst>
          </xdr:cNvPr>
          <xdr:cNvSpPr txBox="1">
            <a:spLocks noChangeArrowheads="1"/>
          </xdr:cNvSpPr>
        </xdr:nvSpPr>
        <xdr:spPr bwMode="auto">
          <a:xfrm>
            <a:off x="4653353" y="1861716"/>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Isrc</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H</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3539" name="直線コネクタ 13538">
            <a:extLst>
              <a:ext uri="{FF2B5EF4-FFF2-40B4-BE49-F238E27FC236}">
                <a16:creationId xmlns:a16="http://schemas.microsoft.com/office/drawing/2014/main" id="{00000000-0008-0000-0300-0000E3340000}"/>
              </a:ext>
            </a:extLst>
          </xdr:cNvPr>
          <xdr:cNvCxnSpPr>
            <a:cxnSpLocks/>
          </xdr:cNvCxnSpPr>
        </xdr:nvCxnSpPr>
        <xdr:spPr>
          <a:xfrm>
            <a:off x="4180742" y="276457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cxnSp macro="">
        <xdr:nvCxnSpPr>
          <xdr:cNvPr id="13540" name="直線コネクタ 13539">
            <a:extLst>
              <a:ext uri="{FF2B5EF4-FFF2-40B4-BE49-F238E27FC236}">
                <a16:creationId xmlns:a16="http://schemas.microsoft.com/office/drawing/2014/main" id="{00000000-0008-0000-0300-0000E4340000}"/>
              </a:ext>
            </a:extLst>
          </xdr:cNvPr>
          <xdr:cNvCxnSpPr>
            <a:cxnSpLocks/>
          </xdr:cNvCxnSpPr>
        </xdr:nvCxnSpPr>
        <xdr:spPr>
          <a:xfrm>
            <a:off x="7666892" y="232007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13541" name="Text Box 91">
            <a:extLst>
              <a:ext uri="{FF2B5EF4-FFF2-40B4-BE49-F238E27FC236}">
                <a16:creationId xmlns:a16="http://schemas.microsoft.com/office/drawing/2014/main" id="{00000000-0008-0000-0300-0000E5340000}"/>
              </a:ext>
            </a:extLst>
          </xdr:cNvPr>
          <xdr:cNvSpPr txBox="1">
            <a:spLocks noChangeArrowheads="1"/>
          </xdr:cNvSpPr>
        </xdr:nvSpPr>
        <xdr:spPr bwMode="auto">
          <a:xfrm>
            <a:off x="8098858" y="2312858"/>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Isrc</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L</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cxnSp macro="">
        <xdr:nvCxnSpPr>
          <xdr:cNvPr id="13542" name="直線コネクタ 13541">
            <a:extLst>
              <a:ext uri="{FF2B5EF4-FFF2-40B4-BE49-F238E27FC236}">
                <a16:creationId xmlns:a16="http://schemas.microsoft.com/office/drawing/2014/main" id="{00000000-0008-0000-0300-0000E6340000}"/>
              </a:ext>
            </a:extLst>
          </xdr:cNvPr>
          <xdr:cNvCxnSpPr>
            <a:cxnSpLocks/>
          </xdr:cNvCxnSpPr>
        </xdr:nvCxnSpPr>
        <xdr:spPr>
          <a:xfrm>
            <a:off x="8600342" y="2415325"/>
            <a:ext cx="120701" cy="0"/>
          </a:xfrm>
          <a:prstGeom prst="line">
            <a:avLst/>
          </a:prstGeom>
          <a:ln>
            <a:solidFill>
              <a:schemeClr val="tx2">
                <a:lumMod val="40000"/>
                <a:lumOff val="60000"/>
              </a:schemeClr>
            </a:solidFill>
          </a:ln>
        </xdr:spPr>
        <xdr:style>
          <a:lnRef idx="1">
            <a:schemeClr val="accent1"/>
          </a:lnRef>
          <a:fillRef idx="0">
            <a:schemeClr val="accent1"/>
          </a:fillRef>
          <a:effectRef idx="0">
            <a:schemeClr val="accent1"/>
          </a:effectRef>
          <a:fontRef idx="minor">
            <a:schemeClr val="tx1"/>
          </a:fontRef>
        </xdr:style>
      </xdr:cxnSp>
      <xdr:sp macro="" textlink="">
        <xdr:nvSpPr>
          <xdr:cNvPr id="13543" name="Text Box 91">
            <a:extLst>
              <a:ext uri="{FF2B5EF4-FFF2-40B4-BE49-F238E27FC236}">
                <a16:creationId xmlns:a16="http://schemas.microsoft.com/office/drawing/2014/main" id="{00000000-0008-0000-0300-0000E7340000}"/>
              </a:ext>
            </a:extLst>
          </xdr:cNvPr>
          <xdr:cNvSpPr txBox="1">
            <a:spLocks noChangeArrowheads="1"/>
          </xdr:cNvSpPr>
        </xdr:nvSpPr>
        <xdr:spPr bwMode="auto">
          <a:xfrm>
            <a:off x="7161804" y="2212170"/>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Isnk</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H</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sp macro="" textlink="">
        <xdr:nvSpPr>
          <xdr:cNvPr id="13544" name="Text Box 91">
            <a:extLst>
              <a:ext uri="{FF2B5EF4-FFF2-40B4-BE49-F238E27FC236}">
                <a16:creationId xmlns:a16="http://schemas.microsoft.com/office/drawing/2014/main" id="{00000000-0008-0000-0300-0000E8340000}"/>
              </a:ext>
            </a:extLst>
          </xdr:cNvPr>
          <xdr:cNvSpPr txBox="1">
            <a:spLocks noChangeArrowheads="1"/>
          </xdr:cNvSpPr>
        </xdr:nvSpPr>
        <xdr:spPr bwMode="auto">
          <a:xfrm>
            <a:off x="3643891" y="2683245"/>
            <a:ext cx="690437" cy="20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000"/>
                <a:headEnd/>
                <a:tailEnd/>
              </a14:hiddenLine>
            </a:ext>
          </a:extLst>
        </xdr:spPr>
        <xdr:txBody>
          <a:bodyPr wrap="square" lIns="74295" tIns="8890" rIns="74295" bIns="8890"/>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eaLnBrk="1" hangingPunct="1">
              <a:spcBef>
                <a:spcPct val="0"/>
              </a:spcBef>
            </a:pP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Isnk</a:t>
            </a:r>
            <a:r>
              <a:rPr lang="ja-JP" altLang="en-US" sz="1100">
                <a:solidFill>
                  <a:schemeClr val="tx1"/>
                </a:solidFill>
                <a:latin typeface="Arial" panose="020B0604020202020204" pitchFamily="34" charset="0"/>
                <a:ea typeface="Meiryo UI" panose="020B0604030504040204" pitchFamily="50" charset="-128"/>
                <a:cs typeface="Arial" panose="020B0604020202020204" pitchFamily="34" charset="0"/>
              </a:rPr>
              <a:t> </a:t>
            </a:r>
            <a:r>
              <a:rPr lang="en-US" altLang="ja-JP" sz="1100">
                <a:solidFill>
                  <a:schemeClr val="tx1"/>
                </a:solidFill>
                <a:latin typeface="Arial" panose="020B0604020202020204" pitchFamily="34" charset="0"/>
                <a:ea typeface="Meiryo UI" panose="020B0604030504040204" pitchFamily="50" charset="-128"/>
                <a:cs typeface="Arial" panose="020B0604020202020204" pitchFamily="34" charset="0"/>
              </a:rPr>
              <a:t>L</a:t>
            </a:r>
            <a:endParaRPr lang="ja-JP" altLang="ja-JP">
              <a:solidFill>
                <a:schemeClr val="tx1"/>
              </a:solidFill>
              <a:latin typeface="Arial" panose="020B0604020202020204" pitchFamily="34" charset="0"/>
              <a:ea typeface="Meiryo UI" panose="020B0604030504040204" pitchFamily="50" charset="-128"/>
              <a:cs typeface="Arial" panose="020B0604020202020204" pitchFamily="34" charset="0"/>
            </a:endParaRPr>
          </a:p>
        </xdr:txBody>
      </xdr:sp>
    </xdr:grpSp>
    <xdr:clientData/>
  </xdr:twoCellAnchor>
  <mc:AlternateContent xmlns:mc="http://schemas.openxmlformats.org/markup-compatibility/2006">
    <mc:Choice xmlns:a14="http://schemas.microsoft.com/office/drawing/2010/main" Requires="a14">
      <xdr:twoCellAnchor editAs="oneCell">
        <xdr:from>
          <xdr:col>14</xdr:col>
          <xdr:colOff>1955800</xdr:colOff>
          <xdr:row>40</xdr:row>
          <xdr:rowOff>165100</xdr:rowOff>
        </xdr:from>
        <xdr:to>
          <xdr:col>18</xdr:col>
          <xdr:colOff>1295400</xdr:colOff>
          <xdr:row>55</xdr:row>
          <xdr:rowOff>107950</xdr:rowOff>
        </xdr:to>
        <xdr:sp macro="" textlink="">
          <xdr:nvSpPr>
            <xdr:cNvPr id="13551" name="Object 2" hidden="1">
              <a:extLst>
                <a:ext uri="{63B3BB69-23CF-44E3-9099-C40C66FF867C}">
                  <a14:compatExt spid="_x0000_s13314"/>
                </a:ext>
                <a:ext uri="{FF2B5EF4-FFF2-40B4-BE49-F238E27FC236}">
                  <a16:creationId xmlns:a16="http://schemas.microsoft.com/office/drawing/2014/main" id="{00000000-0008-0000-0300-0000EF3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package" Target="../embeddings/Microsoft_Visio_Drawing.vsd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package" Target="../embeddings/Microsoft_Visio_Drawing2.vsdx"/><Relationship Id="rId5" Type="http://schemas.openxmlformats.org/officeDocument/2006/relationships/image" Target="../media/image3.emf"/><Relationship Id="rId4" Type="http://schemas.openxmlformats.org/officeDocument/2006/relationships/package" Target="../embeddings/Microsoft_Visio_Drawing1.vsdx"/></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package" Target="../embeddings/Microsoft_Visio_Drawing4.vsdx"/><Relationship Id="rId5" Type="http://schemas.openxmlformats.org/officeDocument/2006/relationships/image" Target="../media/image3.emf"/><Relationship Id="rId4" Type="http://schemas.openxmlformats.org/officeDocument/2006/relationships/package" Target="../embeddings/Microsoft_Visio_Drawing3.vsdx"/></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0865-C636-45FE-AF6C-1FB31EA056EE}">
  <dimension ref="A1:S111"/>
  <sheetViews>
    <sheetView showGridLines="0" showRuler="0" zoomScaleNormal="100" zoomScaleSheetLayoutView="100" zoomScalePageLayoutView="145" workbookViewId="0">
      <selection activeCell="A112" sqref="A112"/>
    </sheetView>
  </sheetViews>
  <sheetFormatPr defaultColWidth="7.1640625" defaultRowHeight="11.5" x14ac:dyDescent="0.25"/>
  <cols>
    <col min="1" max="1" width="1.83203125" style="33" customWidth="1"/>
    <col min="2" max="18" width="7.1640625" style="33"/>
    <col min="19" max="19" width="11.25" style="33" customWidth="1"/>
    <col min="20" max="16384" width="7.1640625" style="33"/>
  </cols>
  <sheetData>
    <row r="1" spans="1:19" x14ac:dyDescent="0.25">
      <c r="A1" s="31"/>
      <c r="B1" s="31"/>
      <c r="C1" s="31"/>
      <c r="D1" s="31"/>
      <c r="E1" s="31"/>
      <c r="F1" s="31"/>
      <c r="G1" s="31"/>
      <c r="H1" s="31"/>
      <c r="I1" s="31"/>
      <c r="J1" s="31"/>
      <c r="K1" s="31"/>
      <c r="L1" s="31"/>
      <c r="M1" s="31"/>
      <c r="N1" s="31"/>
      <c r="O1" s="31"/>
      <c r="P1" s="31"/>
      <c r="Q1" s="31"/>
      <c r="R1" s="32"/>
      <c r="S1" s="32" t="s">
        <v>146</v>
      </c>
    </row>
    <row r="2" spans="1:19" x14ac:dyDescent="0.25">
      <c r="A2" s="31"/>
      <c r="B2" s="31" t="s">
        <v>147</v>
      </c>
      <c r="C2" s="31"/>
      <c r="D2" s="31"/>
      <c r="E2" s="31"/>
      <c r="F2" s="31"/>
      <c r="G2" s="31"/>
      <c r="H2" s="31"/>
      <c r="I2" s="31"/>
      <c r="J2" s="31"/>
      <c r="K2" s="31"/>
      <c r="L2" s="31"/>
      <c r="M2" s="31"/>
      <c r="N2" s="31"/>
      <c r="O2" s="31"/>
      <c r="P2" s="31"/>
      <c r="Q2" s="31"/>
      <c r="R2" s="31"/>
      <c r="S2" s="34">
        <v>20200319</v>
      </c>
    </row>
    <row r="3" spans="1:19" x14ac:dyDescent="0.25">
      <c r="A3" s="31"/>
      <c r="B3" s="31" t="s">
        <v>148</v>
      </c>
      <c r="C3" s="31"/>
      <c r="D3" s="31"/>
      <c r="E3" s="31"/>
      <c r="F3" s="31"/>
      <c r="G3" s="31"/>
      <c r="H3" s="31"/>
      <c r="I3" s="31"/>
      <c r="J3" s="31"/>
      <c r="K3" s="31"/>
      <c r="L3" s="31"/>
      <c r="M3" s="31"/>
      <c r="N3" s="31"/>
      <c r="O3" s="31"/>
      <c r="P3" s="31"/>
      <c r="Q3" s="31"/>
      <c r="R3" s="31"/>
      <c r="S3" s="31"/>
    </row>
    <row r="4" spans="1:19" x14ac:dyDescent="0.25">
      <c r="A4" s="31"/>
      <c r="B4" s="31" t="s">
        <v>149</v>
      </c>
      <c r="C4" s="31"/>
      <c r="D4" s="31"/>
      <c r="E4" s="31"/>
      <c r="F4" s="31"/>
      <c r="G4" s="31"/>
      <c r="H4" s="31"/>
      <c r="I4" s="31"/>
      <c r="J4" s="31"/>
      <c r="K4" s="31"/>
      <c r="L4" s="31"/>
      <c r="M4" s="31"/>
      <c r="N4" s="31"/>
      <c r="O4" s="31"/>
      <c r="P4" s="31"/>
      <c r="Q4" s="31"/>
      <c r="R4" s="31"/>
      <c r="S4" s="31"/>
    </row>
    <row r="5" spans="1:19" x14ac:dyDescent="0.25">
      <c r="A5" s="31"/>
      <c r="B5" s="31" t="s">
        <v>150</v>
      </c>
      <c r="C5" s="31"/>
      <c r="D5" s="31"/>
      <c r="E5" s="31"/>
      <c r="F5" s="31"/>
      <c r="G5" s="31"/>
      <c r="H5" s="31"/>
      <c r="I5" s="31"/>
      <c r="J5" s="31"/>
      <c r="K5" s="31"/>
      <c r="L5" s="31"/>
      <c r="M5" s="31"/>
      <c r="N5" s="31"/>
      <c r="O5" s="31"/>
      <c r="P5" s="31"/>
      <c r="Q5" s="31"/>
      <c r="R5" s="31"/>
      <c r="S5" s="31"/>
    </row>
    <row r="6" spans="1:19" x14ac:dyDescent="0.25">
      <c r="A6" s="31"/>
      <c r="B6" s="31"/>
      <c r="C6" s="31"/>
      <c r="D6" s="31"/>
      <c r="E6" s="31"/>
      <c r="F6" s="31"/>
      <c r="G6" s="31"/>
      <c r="H6" s="31"/>
      <c r="I6" s="31"/>
      <c r="J6" s="31"/>
      <c r="K6" s="31"/>
      <c r="L6" s="31"/>
      <c r="M6" s="31"/>
      <c r="N6" s="31"/>
      <c r="O6" s="31"/>
      <c r="P6" s="31"/>
      <c r="Q6" s="31"/>
      <c r="R6" s="31"/>
      <c r="S6" s="31"/>
    </row>
    <row r="7" spans="1:19" x14ac:dyDescent="0.25">
      <c r="A7" s="31"/>
      <c r="B7" s="31" t="s">
        <v>151</v>
      </c>
      <c r="C7" s="31"/>
      <c r="D7" s="31"/>
      <c r="E7" s="31"/>
      <c r="F7" s="31"/>
      <c r="G7" s="31"/>
      <c r="H7" s="31"/>
      <c r="I7" s="31"/>
      <c r="J7" s="31"/>
      <c r="K7" s="31"/>
      <c r="L7" s="31"/>
      <c r="M7" s="31"/>
      <c r="N7" s="31"/>
      <c r="O7" s="31"/>
      <c r="P7" s="31"/>
      <c r="Q7" s="31"/>
      <c r="R7" s="31"/>
      <c r="S7" s="31"/>
    </row>
    <row r="8" spans="1:19" x14ac:dyDescent="0.25">
      <c r="A8" s="31"/>
      <c r="B8" s="31"/>
      <c r="C8" s="31"/>
      <c r="D8" s="31"/>
      <c r="E8" s="31"/>
      <c r="F8" s="31"/>
      <c r="G8" s="31"/>
      <c r="H8" s="31"/>
      <c r="I8" s="31"/>
      <c r="J8" s="31"/>
      <c r="K8" s="31"/>
      <c r="L8" s="31"/>
      <c r="M8" s="31"/>
      <c r="N8" s="31"/>
      <c r="O8" s="31"/>
      <c r="P8" s="31"/>
      <c r="Q8" s="31"/>
      <c r="R8" s="31"/>
      <c r="S8" s="31"/>
    </row>
    <row r="9" spans="1:19" x14ac:dyDescent="0.25">
      <c r="A9" s="31"/>
      <c r="B9" s="31" t="s">
        <v>152</v>
      </c>
      <c r="C9" s="31"/>
      <c r="D9" s="31"/>
      <c r="E9" s="31"/>
      <c r="F9" s="31"/>
      <c r="G9" s="31"/>
      <c r="H9" s="31"/>
      <c r="I9" s="31"/>
      <c r="J9" s="31"/>
      <c r="K9" s="31"/>
      <c r="L9" s="31"/>
      <c r="M9" s="31"/>
      <c r="N9" s="31"/>
      <c r="O9" s="31"/>
      <c r="P9" s="31"/>
      <c r="Q9" s="31"/>
      <c r="R9" s="31"/>
      <c r="S9" s="31"/>
    </row>
    <row r="10" spans="1:19" x14ac:dyDescent="0.25">
      <c r="A10" s="31"/>
      <c r="B10" s="31"/>
      <c r="C10" s="31"/>
      <c r="D10" s="31"/>
      <c r="E10" s="31"/>
      <c r="F10" s="31"/>
      <c r="G10" s="31"/>
      <c r="H10" s="31"/>
      <c r="I10" s="31"/>
      <c r="J10" s="31"/>
      <c r="K10" s="31"/>
      <c r="L10" s="31"/>
      <c r="M10" s="31"/>
      <c r="N10" s="31"/>
      <c r="O10" s="31"/>
      <c r="P10" s="31"/>
      <c r="Q10" s="31"/>
      <c r="R10" s="31"/>
      <c r="S10" s="31"/>
    </row>
    <row r="11" spans="1:19" ht="18" x14ac:dyDescent="0.55000000000000004">
      <c r="A11" s="31"/>
      <c r="B11" s="31" t="s">
        <v>153</v>
      </c>
      <c r="C11" s="31"/>
      <c r="D11" s="31"/>
      <c r="E11" s="31"/>
      <c r="F11" s="31"/>
      <c r="G11" s="31"/>
      <c r="H11" s="31"/>
      <c r="I11" s="31"/>
      <c r="J11" s="31"/>
      <c r="K11" s="31"/>
      <c r="L11" s="31"/>
      <c r="M11" s="31"/>
      <c r="N11" s="31"/>
      <c r="O11" s="31"/>
      <c r="P11" s="31"/>
      <c r="Q11" s="31"/>
      <c r="R11" s="31"/>
      <c r="S11" s="31"/>
    </row>
    <row r="12" spans="1:19" x14ac:dyDescent="0.25">
      <c r="A12" s="31"/>
      <c r="B12" s="31" t="s">
        <v>154</v>
      </c>
      <c r="C12" s="31"/>
      <c r="D12" s="31"/>
      <c r="E12" s="31"/>
      <c r="F12" s="31"/>
      <c r="G12" s="31"/>
      <c r="H12" s="31"/>
      <c r="I12" s="31"/>
      <c r="J12" s="31"/>
      <c r="K12" s="31"/>
      <c r="L12" s="31"/>
      <c r="M12" s="31"/>
      <c r="N12" s="31"/>
      <c r="O12" s="31"/>
      <c r="P12" s="31"/>
      <c r="Q12" s="31"/>
      <c r="R12" s="31"/>
      <c r="S12" s="31"/>
    </row>
    <row r="13" spans="1:19" x14ac:dyDescent="0.25">
      <c r="A13" s="31"/>
      <c r="B13" s="31" t="s">
        <v>155</v>
      </c>
      <c r="C13" s="31"/>
      <c r="D13" s="31"/>
      <c r="E13" s="31"/>
      <c r="F13" s="31"/>
      <c r="G13" s="31"/>
      <c r="H13" s="31"/>
      <c r="I13" s="31"/>
      <c r="J13" s="31"/>
      <c r="K13" s="31"/>
      <c r="L13" s="31"/>
      <c r="M13" s="31"/>
      <c r="N13" s="31"/>
      <c r="O13" s="31"/>
      <c r="P13" s="31"/>
      <c r="Q13" s="31"/>
      <c r="R13" s="31"/>
      <c r="S13" s="31"/>
    </row>
    <row r="14" spans="1:19" x14ac:dyDescent="0.25">
      <c r="A14" s="31"/>
      <c r="B14" s="31" t="s">
        <v>156</v>
      </c>
      <c r="C14" s="31"/>
      <c r="D14" s="31"/>
      <c r="E14" s="31"/>
      <c r="F14" s="31"/>
      <c r="G14" s="31"/>
      <c r="H14" s="31"/>
      <c r="I14" s="31"/>
      <c r="J14" s="31"/>
      <c r="K14" s="31"/>
      <c r="L14" s="31"/>
      <c r="M14" s="31"/>
      <c r="N14" s="31"/>
      <c r="O14" s="31"/>
      <c r="P14" s="31"/>
      <c r="Q14" s="31"/>
      <c r="R14" s="31"/>
      <c r="S14" s="31"/>
    </row>
    <row r="15" spans="1:19" x14ac:dyDescent="0.25">
      <c r="A15" s="31"/>
      <c r="B15" s="31"/>
      <c r="C15" s="31"/>
      <c r="D15" s="31"/>
      <c r="E15" s="31"/>
      <c r="F15" s="31"/>
      <c r="G15" s="31"/>
      <c r="H15" s="31"/>
      <c r="I15" s="31"/>
      <c r="J15" s="31"/>
      <c r="K15" s="31"/>
      <c r="L15" s="31"/>
      <c r="M15" s="31"/>
      <c r="N15" s="31"/>
      <c r="O15" s="31"/>
      <c r="P15" s="31"/>
      <c r="Q15" s="31"/>
      <c r="R15" s="31"/>
      <c r="S15" s="31"/>
    </row>
    <row r="16" spans="1:19" ht="18" x14ac:dyDescent="0.55000000000000004">
      <c r="A16" s="31"/>
      <c r="B16" s="31" t="s">
        <v>157</v>
      </c>
      <c r="C16" s="31"/>
      <c r="D16" s="31"/>
      <c r="E16" s="31"/>
      <c r="F16" s="31"/>
      <c r="G16" s="31"/>
      <c r="H16" s="31"/>
      <c r="I16" s="31"/>
      <c r="J16" s="31"/>
      <c r="K16" s="31"/>
      <c r="L16" s="31"/>
      <c r="M16" s="31"/>
      <c r="N16" s="31"/>
      <c r="O16" s="31"/>
      <c r="P16" s="31"/>
      <c r="Q16" s="31"/>
      <c r="R16" s="31"/>
      <c r="S16" s="31"/>
    </row>
    <row r="17" spans="1:19" x14ac:dyDescent="0.25">
      <c r="A17" s="31"/>
      <c r="B17" s="31" t="s">
        <v>158</v>
      </c>
      <c r="C17" s="31"/>
      <c r="D17" s="31"/>
      <c r="E17" s="31"/>
      <c r="F17" s="31"/>
      <c r="G17" s="31"/>
      <c r="H17" s="31"/>
      <c r="I17" s="31"/>
      <c r="J17" s="31"/>
      <c r="K17" s="31"/>
      <c r="L17" s="31"/>
      <c r="M17" s="31"/>
      <c r="N17" s="31"/>
      <c r="O17" s="31"/>
      <c r="P17" s="31"/>
      <c r="Q17" s="31"/>
      <c r="R17" s="31"/>
      <c r="S17" s="31"/>
    </row>
    <row r="18" spans="1:19" x14ac:dyDescent="0.25">
      <c r="A18" s="31"/>
      <c r="B18" s="31" t="s">
        <v>159</v>
      </c>
      <c r="C18" s="31"/>
      <c r="D18" s="31"/>
      <c r="E18" s="31"/>
      <c r="F18" s="31"/>
      <c r="G18" s="31"/>
      <c r="H18" s="31"/>
      <c r="I18" s="31"/>
      <c r="J18" s="31"/>
      <c r="K18" s="31"/>
      <c r="L18" s="31"/>
      <c r="M18" s="31"/>
      <c r="N18" s="31"/>
      <c r="O18" s="31"/>
      <c r="P18" s="31"/>
      <c r="Q18" s="31"/>
      <c r="R18" s="31"/>
      <c r="S18" s="31"/>
    </row>
    <row r="19" spans="1:19" x14ac:dyDescent="0.25">
      <c r="A19" s="31"/>
      <c r="B19" s="31"/>
      <c r="C19" s="31"/>
      <c r="D19" s="31"/>
      <c r="E19" s="31"/>
      <c r="F19" s="31"/>
      <c r="G19" s="31"/>
      <c r="H19" s="31"/>
      <c r="I19" s="31"/>
      <c r="J19" s="31"/>
      <c r="K19" s="31"/>
      <c r="L19" s="31"/>
      <c r="M19" s="31"/>
      <c r="N19" s="31"/>
      <c r="O19" s="31"/>
      <c r="P19" s="31"/>
      <c r="Q19" s="31"/>
      <c r="R19" s="31"/>
      <c r="S19" s="31"/>
    </row>
    <row r="20" spans="1:19" ht="18" x14ac:dyDescent="0.55000000000000004">
      <c r="A20" s="31"/>
      <c r="B20" s="31" t="s">
        <v>160</v>
      </c>
      <c r="C20" s="31"/>
      <c r="D20" s="31"/>
      <c r="E20" s="31"/>
      <c r="F20" s="31"/>
      <c r="G20" s="31"/>
      <c r="H20" s="31"/>
      <c r="I20" s="31"/>
      <c r="J20" s="31"/>
      <c r="K20" s="31"/>
      <c r="L20" s="31"/>
      <c r="M20" s="31"/>
      <c r="N20" s="31"/>
      <c r="O20" s="31"/>
      <c r="P20" s="31"/>
      <c r="Q20" s="31"/>
      <c r="R20" s="31"/>
      <c r="S20" s="31"/>
    </row>
    <row r="21" spans="1:19" x14ac:dyDescent="0.25">
      <c r="A21" s="31"/>
      <c r="B21" s="31" t="s">
        <v>267</v>
      </c>
      <c r="C21" s="31"/>
      <c r="D21" s="31"/>
      <c r="E21" s="31"/>
      <c r="F21" s="31"/>
      <c r="G21" s="31"/>
      <c r="H21" s="31"/>
      <c r="I21" s="31"/>
      <c r="J21" s="31"/>
      <c r="K21" s="31"/>
      <c r="L21" s="31"/>
      <c r="M21" s="31"/>
      <c r="N21" s="31"/>
      <c r="O21" s="31"/>
      <c r="P21" s="31"/>
      <c r="Q21" s="31"/>
      <c r="R21" s="31"/>
      <c r="S21" s="31"/>
    </row>
    <row r="22" spans="1:19" x14ac:dyDescent="0.25">
      <c r="A22" s="31"/>
      <c r="B22" s="31" t="s">
        <v>161</v>
      </c>
      <c r="C22" s="31"/>
      <c r="D22" s="31"/>
      <c r="E22" s="31"/>
      <c r="F22" s="31"/>
      <c r="G22" s="31"/>
      <c r="H22" s="31"/>
      <c r="I22" s="31"/>
      <c r="J22" s="31"/>
      <c r="K22" s="31"/>
      <c r="L22" s="31"/>
      <c r="M22" s="31"/>
      <c r="N22" s="31"/>
      <c r="O22" s="31"/>
      <c r="P22" s="31"/>
      <c r="Q22" s="31"/>
      <c r="R22" s="31"/>
      <c r="S22" s="31"/>
    </row>
    <row r="23" spans="1:19" x14ac:dyDescent="0.25">
      <c r="A23" s="31"/>
      <c r="B23" s="31" t="s">
        <v>162</v>
      </c>
      <c r="C23" s="31"/>
      <c r="D23" s="31"/>
      <c r="E23" s="31"/>
      <c r="F23" s="31"/>
      <c r="G23" s="31"/>
      <c r="H23" s="31"/>
      <c r="I23" s="31"/>
      <c r="J23" s="31"/>
      <c r="K23" s="31"/>
      <c r="L23" s="31"/>
      <c r="M23" s="31"/>
      <c r="N23" s="31"/>
      <c r="O23" s="31"/>
      <c r="P23" s="31"/>
      <c r="Q23" s="31"/>
      <c r="R23" s="31"/>
      <c r="S23" s="31"/>
    </row>
    <row r="24" spans="1:19" x14ac:dyDescent="0.25">
      <c r="A24" s="31"/>
      <c r="B24" s="31" t="s">
        <v>163</v>
      </c>
      <c r="C24" s="31"/>
      <c r="D24" s="31"/>
      <c r="E24" s="31"/>
      <c r="F24" s="31"/>
      <c r="G24" s="31"/>
      <c r="H24" s="31"/>
      <c r="I24" s="31"/>
      <c r="J24" s="31"/>
      <c r="K24" s="31"/>
      <c r="L24" s="31"/>
      <c r="M24" s="31"/>
      <c r="N24" s="31"/>
      <c r="O24" s="31"/>
      <c r="P24" s="31"/>
      <c r="Q24" s="31"/>
      <c r="R24" s="31"/>
      <c r="S24" s="31"/>
    </row>
    <row r="25" spans="1:19" x14ac:dyDescent="0.25">
      <c r="A25" s="31"/>
      <c r="B25" s="31"/>
      <c r="C25" s="31"/>
      <c r="D25" s="31"/>
      <c r="E25" s="31"/>
      <c r="F25" s="31"/>
      <c r="G25" s="31"/>
      <c r="H25" s="31"/>
      <c r="I25" s="31"/>
      <c r="J25" s="31"/>
      <c r="K25" s="31"/>
      <c r="L25" s="31"/>
      <c r="M25" s="31"/>
      <c r="N25" s="31"/>
      <c r="O25" s="31"/>
      <c r="P25" s="31"/>
      <c r="Q25" s="31"/>
      <c r="R25" s="31"/>
      <c r="S25" s="31"/>
    </row>
    <row r="26" spans="1:19" ht="18" x14ac:dyDescent="0.55000000000000004">
      <c r="A26" s="31"/>
      <c r="B26" s="31" t="s">
        <v>164</v>
      </c>
      <c r="C26" s="31"/>
      <c r="D26" s="31"/>
      <c r="E26" s="31"/>
      <c r="F26" s="31"/>
      <c r="G26" s="31"/>
      <c r="H26" s="31"/>
      <c r="I26" s="31"/>
      <c r="J26" s="31"/>
      <c r="K26" s="31"/>
      <c r="L26" s="31"/>
      <c r="M26" s="31"/>
      <c r="N26" s="31"/>
      <c r="O26" s="31"/>
      <c r="P26" s="31"/>
      <c r="Q26" s="31"/>
      <c r="R26" s="31"/>
      <c r="S26" s="31"/>
    </row>
    <row r="27" spans="1:19" ht="18" x14ac:dyDescent="0.55000000000000004">
      <c r="A27" s="31"/>
      <c r="B27" s="31" t="s">
        <v>165</v>
      </c>
      <c r="C27" s="31"/>
      <c r="D27" s="31"/>
      <c r="E27" s="31"/>
      <c r="F27" s="31"/>
      <c r="G27" s="31"/>
      <c r="H27" s="31"/>
      <c r="I27" s="31"/>
      <c r="J27" s="31"/>
      <c r="K27" s="31"/>
      <c r="L27" s="31"/>
      <c r="M27" s="31"/>
      <c r="N27" s="31"/>
      <c r="O27" s="31"/>
      <c r="P27" s="31"/>
      <c r="Q27" s="31"/>
      <c r="R27" s="31"/>
      <c r="S27" s="31"/>
    </row>
    <row r="28" spans="1:19" x14ac:dyDescent="0.25">
      <c r="A28" s="31"/>
      <c r="B28" s="31" t="s">
        <v>166</v>
      </c>
      <c r="C28" s="31"/>
      <c r="D28" s="31"/>
      <c r="E28" s="31"/>
      <c r="F28" s="31"/>
      <c r="G28" s="31"/>
      <c r="H28" s="31"/>
      <c r="I28" s="31"/>
      <c r="J28" s="31"/>
      <c r="K28" s="31"/>
      <c r="L28" s="31"/>
      <c r="M28" s="31"/>
      <c r="N28" s="31"/>
      <c r="O28" s="31"/>
      <c r="P28" s="31"/>
      <c r="Q28" s="31"/>
      <c r="R28" s="31"/>
      <c r="S28" s="31"/>
    </row>
    <row r="29" spans="1:19" x14ac:dyDescent="0.25">
      <c r="A29" s="31"/>
      <c r="B29" s="31" t="s">
        <v>167</v>
      </c>
      <c r="C29" s="31"/>
      <c r="D29" s="31"/>
      <c r="E29" s="31"/>
      <c r="F29" s="31"/>
      <c r="G29" s="31"/>
      <c r="H29" s="31"/>
      <c r="I29" s="31"/>
      <c r="J29" s="31"/>
      <c r="K29" s="31"/>
      <c r="L29" s="31"/>
      <c r="M29" s="31"/>
      <c r="N29" s="31"/>
      <c r="O29" s="31"/>
      <c r="P29" s="31"/>
      <c r="Q29" s="31"/>
      <c r="R29" s="31"/>
      <c r="S29" s="31"/>
    </row>
    <row r="30" spans="1:19" x14ac:dyDescent="0.25">
      <c r="A30" s="31"/>
      <c r="B30" s="31"/>
      <c r="C30" s="31"/>
      <c r="D30" s="31"/>
      <c r="E30" s="31"/>
      <c r="F30" s="31"/>
      <c r="G30" s="31"/>
      <c r="H30" s="31"/>
      <c r="I30" s="31"/>
      <c r="J30" s="31"/>
      <c r="K30" s="31"/>
      <c r="L30" s="31"/>
      <c r="M30" s="31"/>
      <c r="N30" s="31"/>
      <c r="O30" s="31"/>
      <c r="P30" s="31"/>
      <c r="Q30" s="31"/>
      <c r="R30" s="31"/>
      <c r="S30" s="31"/>
    </row>
    <row r="31" spans="1:19" ht="18" x14ac:dyDescent="0.55000000000000004">
      <c r="A31" s="31"/>
      <c r="B31" s="31" t="s">
        <v>168</v>
      </c>
      <c r="C31" s="31"/>
      <c r="D31" s="31"/>
      <c r="E31" s="31"/>
      <c r="F31" s="31"/>
      <c r="G31" s="31"/>
      <c r="H31" s="31"/>
      <c r="I31" s="31"/>
      <c r="J31" s="31"/>
      <c r="K31" s="31"/>
      <c r="L31" s="31"/>
      <c r="M31" s="31"/>
      <c r="N31" s="31"/>
      <c r="O31" s="31"/>
      <c r="P31" s="31"/>
      <c r="Q31" s="31"/>
      <c r="R31" s="31"/>
      <c r="S31" s="31"/>
    </row>
    <row r="32" spans="1:19" x14ac:dyDescent="0.25">
      <c r="A32" s="31"/>
      <c r="B32" s="31" t="s">
        <v>169</v>
      </c>
      <c r="C32" s="31"/>
      <c r="D32" s="31"/>
      <c r="E32" s="31"/>
      <c r="F32" s="31"/>
      <c r="G32" s="31"/>
      <c r="H32" s="31"/>
      <c r="I32" s="31"/>
      <c r="J32" s="31"/>
      <c r="K32" s="31"/>
      <c r="L32" s="31"/>
      <c r="M32" s="31"/>
      <c r="N32" s="31"/>
      <c r="O32" s="31"/>
      <c r="P32" s="31"/>
      <c r="Q32" s="31"/>
      <c r="R32" s="31"/>
      <c r="S32" s="31"/>
    </row>
    <row r="33" spans="1:19" x14ac:dyDescent="0.25">
      <c r="A33" s="31"/>
      <c r="B33" s="31"/>
      <c r="C33" s="31"/>
      <c r="D33" s="31"/>
      <c r="E33" s="31"/>
      <c r="F33" s="31"/>
      <c r="G33" s="31"/>
      <c r="H33" s="31"/>
      <c r="I33" s="31"/>
      <c r="J33" s="31"/>
      <c r="K33" s="31"/>
      <c r="L33" s="31"/>
      <c r="M33" s="31"/>
      <c r="N33" s="31"/>
      <c r="O33" s="31"/>
      <c r="P33" s="31"/>
      <c r="Q33" s="31"/>
      <c r="R33" s="31"/>
      <c r="S33" s="31"/>
    </row>
    <row r="34" spans="1:19" ht="18" x14ac:dyDescent="0.55000000000000004">
      <c r="A34" s="31"/>
      <c r="B34" s="31" t="s">
        <v>170</v>
      </c>
      <c r="C34" s="31"/>
      <c r="D34" s="31"/>
      <c r="E34" s="31"/>
      <c r="F34" s="31"/>
      <c r="G34" s="31"/>
      <c r="H34" s="31"/>
      <c r="I34" s="31"/>
      <c r="J34" s="31"/>
      <c r="K34" s="31"/>
      <c r="L34" s="31"/>
      <c r="M34" s="31"/>
      <c r="N34" s="31"/>
      <c r="O34" s="31"/>
      <c r="P34" s="31"/>
      <c r="Q34" s="31"/>
      <c r="R34" s="31"/>
      <c r="S34" s="31"/>
    </row>
    <row r="35" spans="1:19" x14ac:dyDescent="0.25">
      <c r="A35" s="31"/>
      <c r="B35" s="31" t="s">
        <v>171</v>
      </c>
      <c r="C35" s="31"/>
      <c r="D35" s="31"/>
      <c r="E35" s="31"/>
      <c r="F35" s="31"/>
      <c r="G35" s="31"/>
      <c r="H35" s="31"/>
      <c r="I35" s="31"/>
      <c r="J35" s="31"/>
      <c r="K35" s="31"/>
      <c r="L35" s="31"/>
      <c r="M35" s="31"/>
      <c r="N35" s="31"/>
      <c r="O35" s="31"/>
      <c r="P35" s="31"/>
      <c r="Q35" s="31"/>
      <c r="R35" s="31"/>
      <c r="S35" s="31"/>
    </row>
    <row r="36" spans="1:19" x14ac:dyDescent="0.25">
      <c r="A36" s="31"/>
      <c r="B36" s="31" t="s">
        <v>172</v>
      </c>
      <c r="C36" s="31"/>
      <c r="D36" s="31"/>
      <c r="E36" s="31"/>
      <c r="F36" s="31"/>
      <c r="G36" s="31"/>
      <c r="H36" s="31"/>
      <c r="I36" s="31"/>
      <c r="J36" s="31"/>
      <c r="K36" s="31"/>
      <c r="L36" s="31"/>
      <c r="M36" s="31"/>
      <c r="N36" s="31"/>
      <c r="O36" s="31"/>
      <c r="P36" s="31"/>
      <c r="Q36" s="31"/>
      <c r="R36" s="31"/>
      <c r="S36" s="31"/>
    </row>
    <row r="37" spans="1:19" x14ac:dyDescent="0.25">
      <c r="A37" s="31"/>
      <c r="B37" s="31" t="s">
        <v>173</v>
      </c>
      <c r="C37" s="31"/>
      <c r="D37" s="31"/>
      <c r="E37" s="31"/>
      <c r="F37" s="31"/>
      <c r="G37" s="31"/>
      <c r="H37" s="31"/>
      <c r="I37" s="31"/>
      <c r="J37" s="31"/>
      <c r="K37" s="31"/>
      <c r="L37" s="31"/>
      <c r="M37" s="31"/>
      <c r="N37" s="31"/>
      <c r="O37" s="31"/>
      <c r="P37" s="31"/>
      <c r="Q37" s="31"/>
      <c r="R37" s="31"/>
      <c r="S37" s="31"/>
    </row>
    <row r="38" spans="1:19" x14ac:dyDescent="0.25">
      <c r="A38" s="31"/>
      <c r="B38" s="31" t="s">
        <v>174</v>
      </c>
      <c r="C38" s="31"/>
      <c r="D38" s="31"/>
      <c r="E38" s="31"/>
      <c r="F38" s="31"/>
      <c r="G38" s="31"/>
      <c r="H38" s="31"/>
      <c r="I38" s="31"/>
      <c r="J38" s="31"/>
      <c r="K38" s="31"/>
      <c r="L38" s="31"/>
      <c r="M38" s="31"/>
      <c r="N38" s="31"/>
      <c r="O38" s="31"/>
      <c r="P38" s="31"/>
      <c r="Q38" s="31"/>
      <c r="R38" s="31"/>
      <c r="S38" s="31"/>
    </row>
    <row r="39" spans="1:19" x14ac:dyDescent="0.25">
      <c r="A39" s="31"/>
      <c r="B39" s="31" t="s">
        <v>175</v>
      </c>
      <c r="C39" s="31"/>
      <c r="D39" s="31"/>
      <c r="E39" s="31"/>
      <c r="F39" s="31"/>
      <c r="G39" s="31"/>
      <c r="H39" s="31"/>
      <c r="I39" s="31"/>
      <c r="J39" s="31"/>
      <c r="K39" s="31"/>
      <c r="L39" s="31"/>
      <c r="M39" s="31"/>
      <c r="N39" s="31"/>
      <c r="O39" s="31"/>
      <c r="P39" s="31"/>
      <c r="Q39" s="31"/>
      <c r="R39" s="31"/>
      <c r="S39" s="31"/>
    </row>
    <row r="40" spans="1:19" x14ac:dyDescent="0.25">
      <c r="A40" s="31"/>
      <c r="B40" s="31" t="s">
        <v>176</v>
      </c>
      <c r="C40" s="31"/>
      <c r="D40" s="31"/>
      <c r="E40" s="31"/>
      <c r="F40" s="31"/>
      <c r="G40" s="31"/>
      <c r="H40" s="31"/>
      <c r="I40" s="31"/>
      <c r="J40" s="31"/>
      <c r="K40" s="31"/>
      <c r="L40" s="31"/>
      <c r="M40" s="31"/>
      <c r="N40" s="31"/>
      <c r="O40" s="31"/>
      <c r="P40" s="31"/>
      <c r="Q40" s="31"/>
      <c r="R40" s="31"/>
      <c r="S40" s="31"/>
    </row>
    <row r="41" spans="1:19" x14ac:dyDescent="0.25">
      <c r="A41" s="31"/>
      <c r="B41" s="31" t="s">
        <v>177</v>
      </c>
      <c r="C41" s="31"/>
      <c r="D41" s="31"/>
      <c r="E41" s="31"/>
      <c r="F41" s="31"/>
      <c r="G41" s="31"/>
      <c r="H41" s="31"/>
      <c r="I41" s="31"/>
      <c r="J41" s="31"/>
      <c r="K41" s="31"/>
      <c r="L41" s="31"/>
      <c r="M41" s="31"/>
      <c r="N41" s="31"/>
      <c r="O41" s="31"/>
      <c r="P41" s="31"/>
      <c r="Q41" s="31"/>
      <c r="R41" s="31"/>
      <c r="S41" s="31"/>
    </row>
    <row r="42" spans="1:19" x14ac:dyDescent="0.25">
      <c r="A42" s="31"/>
      <c r="B42" s="31" t="s">
        <v>178</v>
      </c>
      <c r="C42" s="31"/>
      <c r="D42" s="31"/>
      <c r="E42" s="31"/>
      <c r="F42" s="31"/>
      <c r="G42" s="31"/>
      <c r="H42" s="31"/>
      <c r="I42" s="31"/>
      <c r="J42" s="31"/>
      <c r="K42" s="31"/>
      <c r="L42" s="31"/>
      <c r="M42" s="31"/>
      <c r="N42" s="31"/>
      <c r="O42" s="31"/>
      <c r="P42" s="31"/>
      <c r="Q42" s="31"/>
      <c r="R42" s="31"/>
      <c r="S42" s="31"/>
    </row>
    <row r="43" spans="1:19" x14ac:dyDescent="0.25">
      <c r="A43" s="31"/>
      <c r="B43" s="31" t="s">
        <v>179</v>
      </c>
      <c r="C43" s="31"/>
      <c r="D43" s="31"/>
      <c r="E43" s="31"/>
      <c r="F43" s="31"/>
      <c r="G43" s="31"/>
      <c r="H43" s="31"/>
      <c r="I43" s="31"/>
      <c r="J43" s="31"/>
      <c r="K43" s="31"/>
      <c r="L43" s="31"/>
      <c r="M43" s="31"/>
      <c r="N43" s="31"/>
      <c r="O43" s="31"/>
      <c r="P43" s="31"/>
      <c r="Q43" s="31"/>
      <c r="R43" s="31"/>
      <c r="S43" s="31"/>
    </row>
    <row r="44" spans="1:19" x14ac:dyDescent="0.25">
      <c r="A44" s="31"/>
      <c r="B44" s="31" t="s">
        <v>180</v>
      </c>
      <c r="C44" s="31"/>
      <c r="D44" s="31"/>
      <c r="E44" s="31"/>
      <c r="F44" s="31"/>
      <c r="G44" s="31"/>
      <c r="H44" s="31"/>
      <c r="I44" s="31"/>
      <c r="J44" s="31"/>
      <c r="K44" s="31"/>
      <c r="L44" s="31"/>
      <c r="M44" s="31"/>
      <c r="N44" s="31"/>
      <c r="O44" s="31"/>
      <c r="P44" s="31"/>
      <c r="Q44" s="31"/>
      <c r="R44" s="31"/>
      <c r="S44" s="31"/>
    </row>
    <row r="45" spans="1:19" x14ac:dyDescent="0.25">
      <c r="A45" s="31"/>
      <c r="B45" s="31" t="s">
        <v>181</v>
      </c>
      <c r="C45" s="31"/>
      <c r="D45" s="31"/>
      <c r="E45" s="31"/>
      <c r="F45" s="31"/>
      <c r="G45" s="31"/>
      <c r="H45" s="31"/>
      <c r="I45" s="31"/>
      <c r="J45" s="31"/>
      <c r="K45" s="31"/>
      <c r="L45" s="31"/>
      <c r="M45" s="31"/>
      <c r="N45" s="31"/>
      <c r="O45" s="31"/>
      <c r="P45" s="31"/>
      <c r="Q45" s="31"/>
      <c r="R45" s="31"/>
      <c r="S45" s="31"/>
    </row>
    <row r="46" spans="1:19" x14ac:dyDescent="0.25">
      <c r="A46" s="31"/>
      <c r="B46" s="31" t="s">
        <v>182</v>
      </c>
      <c r="C46" s="31"/>
      <c r="D46" s="31"/>
      <c r="E46" s="31"/>
      <c r="F46" s="31"/>
      <c r="G46" s="31"/>
      <c r="H46" s="31"/>
      <c r="I46" s="31"/>
      <c r="J46" s="31"/>
      <c r="K46" s="31"/>
      <c r="L46" s="31"/>
      <c r="M46" s="31"/>
      <c r="N46" s="31"/>
      <c r="O46" s="31"/>
      <c r="P46" s="31"/>
      <c r="Q46" s="31"/>
      <c r="R46" s="31"/>
      <c r="S46" s="31"/>
    </row>
    <row r="47" spans="1:19" x14ac:dyDescent="0.25">
      <c r="A47" s="31"/>
      <c r="B47" s="31"/>
      <c r="C47" s="31"/>
      <c r="D47" s="31"/>
      <c r="E47" s="31"/>
      <c r="F47" s="31"/>
      <c r="G47" s="31"/>
      <c r="H47" s="31"/>
      <c r="I47" s="31"/>
      <c r="J47" s="31"/>
      <c r="K47" s="31"/>
      <c r="L47" s="31"/>
      <c r="M47" s="31"/>
      <c r="N47" s="31"/>
      <c r="O47" s="31"/>
      <c r="P47" s="31"/>
      <c r="Q47" s="31"/>
      <c r="R47" s="31"/>
      <c r="S47" s="31"/>
    </row>
    <row r="48" spans="1:19" ht="18" x14ac:dyDescent="0.55000000000000004">
      <c r="A48" s="31"/>
      <c r="B48" s="31" t="s">
        <v>183</v>
      </c>
      <c r="C48" s="31"/>
      <c r="D48" s="31"/>
      <c r="E48" s="31"/>
      <c r="F48" s="31"/>
      <c r="G48" s="31"/>
      <c r="H48" s="31"/>
      <c r="I48" s="31"/>
      <c r="J48" s="31"/>
      <c r="K48" s="31"/>
      <c r="L48" s="31"/>
      <c r="M48" s="31"/>
      <c r="N48" s="31"/>
      <c r="O48" s="31"/>
      <c r="P48" s="31"/>
      <c r="Q48" s="31"/>
      <c r="R48" s="31"/>
      <c r="S48" s="31"/>
    </row>
    <row r="49" spans="1:19" x14ac:dyDescent="0.25">
      <c r="A49" s="31"/>
      <c r="B49" s="31" t="s">
        <v>184</v>
      </c>
      <c r="C49" s="31"/>
      <c r="D49" s="31"/>
      <c r="E49" s="31"/>
      <c r="F49" s="31"/>
      <c r="G49" s="31"/>
      <c r="H49" s="31"/>
      <c r="I49" s="31"/>
      <c r="J49" s="31"/>
      <c r="K49" s="31"/>
      <c r="L49" s="31"/>
      <c r="M49" s="31"/>
      <c r="N49" s="31"/>
      <c r="O49" s="31"/>
      <c r="P49" s="31"/>
      <c r="Q49" s="31"/>
      <c r="R49" s="31"/>
      <c r="S49" s="31"/>
    </row>
    <row r="50" spans="1:19" x14ac:dyDescent="0.25">
      <c r="A50" s="31"/>
      <c r="B50" s="31"/>
      <c r="C50" s="31"/>
      <c r="D50" s="31"/>
      <c r="E50" s="31"/>
      <c r="F50" s="31"/>
      <c r="G50" s="31"/>
      <c r="H50" s="31"/>
      <c r="I50" s="31"/>
      <c r="J50" s="31"/>
      <c r="K50" s="31"/>
      <c r="L50" s="31"/>
      <c r="M50" s="31"/>
      <c r="N50" s="31"/>
      <c r="O50" s="31"/>
      <c r="P50" s="31"/>
      <c r="Q50" s="31"/>
      <c r="R50" s="31"/>
      <c r="S50" s="31"/>
    </row>
    <row r="51" spans="1:19" ht="18" x14ac:dyDescent="0.55000000000000004">
      <c r="A51" s="31"/>
      <c r="B51" s="31" t="s">
        <v>185</v>
      </c>
      <c r="C51" s="31"/>
      <c r="D51" s="31"/>
      <c r="E51" s="31"/>
      <c r="F51" s="31"/>
      <c r="G51" s="31"/>
      <c r="H51" s="31"/>
      <c r="I51" s="31"/>
      <c r="J51" s="31"/>
      <c r="K51" s="31"/>
      <c r="L51" s="31"/>
      <c r="M51" s="31"/>
      <c r="N51" s="31"/>
      <c r="O51" s="31"/>
      <c r="P51" s="31"/>
      <c r="Q51" s="31"/>
      <c r="R51" s="31"/>
      <c r="S51" s="31"/>
    </row>
    <row r="52" spans="1:19" x14ac:dyDescent="0.25">
      <c r="A52" s="31"/>
      <c r="B52" s="31" t="s">
        <v>186</v>
      </c>
      <c r="C52" s="31"/>
      <c r="D52" s="31"/>
      <c r="E52" s="31"/>
      <c r="F52" s="31"/>
      <c r="G52" s="31"/>
      <c r="H52" s="31"/>
      <c r="I52" s="31"/>
      <c r="J52" s="31"/>
      <c r="K52" s="31"/>
      <c r="L52" s="31"/>
      <c r="M52" s="31"/>
      <c r="N52" s="31"/>
      <c r="O52" s="31"/>
      <c r="P52" s="31"/>
      <c r="Q52" s="31"/>
      <c r="R52" s="31"/>
      <c r="S52" s="31"/>
    </row>
    <row r="53" spans="1:19" x14ac:dyDescent="0.25">
      <c r="A53" s="31"/>
      <c r="B53" s="31" t="s">
        <v>187</v>
      </c>
      <c r="C53" s="31"/>
      <c r="D53" s="31"/>
      <c r="E53" s="31"/>
      <c r="F53" s="31"/>
      <c r="G53" s="31"/>
      <c r="H53" s="31"/>
      <c r="I53" s="31"/>
      <c r="J53" s="31"/>
      <c r="K53" s="31"/>
      <c r="L53" s="31"/>
      <c r="M53" s="31"/>
      <c r="N53" s="31"/>
      <c r="O53" s="31"/>
      <c r="P53" s="31"/>
      <c r="Q53" s="31"/>
      <c r="R53" s="31"/>
      <c r="S53" s="31"/>
    </row>
    <row r="54" spans="1:19" x14ac:dyDescent="0.25">
      <c r="A54" s="31"/>
      <c r="B54" s="31" t="s">
        <v>188</v>
      </c>
      <c r="C54" s="31"/>
      <c r="D54" s="31"/>
      <c r="E54" s="31"/>
      <c r="F54" s="31"/>
      <c r="G54" s="31"/>
      <c r="H54" s="31"/>
      <c r="I54" s="31"/>
      <c r="J54" s="31"/>
      <c r="K54" s="31"/>
      <c r="L54" s="31"/>
      <c r="M54" s="31"/>
      <c r="N54" s="31"/>
      <c r="O54" s="31"/>
      <c r="P54" s="31"/>
      <c r="Q54" s="31"/>
      <c r="R54" s="31"/>
      <c r="S54" s="31"/>
    </row>
    <row r="55" spans="1:19" x14ac:dyDescent="0.25">
      <c r="A55" s="31"/>
      <c r="B55" s="31"/>
      <c r="C55" s="31"/>
      <c r="D55" s="31"/>
      <c r="E55" s="31"/>
      <c r="F55" s="31"/>
      <c r="G55" s="31"/>
      <c r="H55" s="31"/>
      <c r="I55" s="31"/>
      <c r="J55" s="31"/>
      <c r="K55" s="31"/>
      <c r="L55" s="31"/>
      <c r="M55" s="31"/>
      <c r="N55" s="31"/>
      <c r="O55" s="31"/>
      <c r="P55" s="31"/>
      <c r="Q55" s="31"/>
      <c r="R55" s="31"/>
      <c r="S55" s="31"/>
    </row>
    <row r="56" spans="1:19" x14ac:dyDescent="0.25">
      <c r="A56" s="31"/>
      <c r="B56" s="31"/>
      <c r="C56" s="31"/>
      <c r="D56" s="31"/>
      <c r="E56" s="31"/>
      <c r="F56" s="31"/>
      <c r="G56" s="31"/>
      <c r="H56" s="31"/>
      <c r="I56" s="31"/>
      <c r="J56" s="31"/>
      <c r="K56" s="31"/>
      <c r="L56" s="31"/>
      <c r="M56" s="31"/>
      <c r="N56" s="31"/>
      <c r="O56" s="31"/>
      <c r="P56" s="31"/>
      <c r="Q56" s="31"/>
      <c r="R56" s="31"/>
      <c r="S56" s="31"/>
    </row>
    <row r="57" spans="1:19" x14ac:dyDescent="0.25">
      <c r="A57" s="31"/>
      <c r="B57" s="31"/>
      <c r="C57" s="31"/>
      <c r="D57" s="31"/>
      <c r="E57" s="31"/>
      <c r="F57" s="31"/>
      <c r="G57" s="31"/>
      <c r="H57" s="31"/>
      <c r="I57" s="31"/>
      <c r="J57" s="31"/>
      <c r="K57" s="31"/>
      <c r="L57" s="31"/>
      <c r="M57" s="31"/>
      <c r="N57" s="31"/>
      <c r="O57" s="31"/>
      <c r="P57" s="31"/>
      <c r="Q57" s="31"/>
      <c r="R57" s="31"/>
      <c r="S57" s="31"/>
    </row>
    <row r="58" spans="1:19" x14ac:dyDescent="0.25">
      <c r="A58" s="31"/>
      <c r="B58" s="31" t="s">
        <v>151</v>
      </c>
      <c r="C58" s="31"/>
      <c r="D58" s="31"/>
      <c r="E58" s="31"/>
      <c r="F58" s="31"/>
      <c r="G58" s="31"/>
      <c r="H58" s="31"/>
      <c r="I58" s="31"/>
      <c r="J58" s="31"/>
      <c r="K58" s="31"/>
      <c r="L58" s="31"/>
      <c r="M58" s="31"/>
      <c r="N58" s="31"/>
      <c r="O58" s="31"/>
      <c r="P58" s="31"/>
      <c r="Q58" s="31"/>
      <c r="R58" s="31"/>
      <c r="S58" s="31"/>
    </row>
    <row r="59" spans="1:19" x14ac:dyDescent="0.25">
      <c r="A59" s="31"/>
      <c r="B59" s="31"/>
      <c r="C59" s="31"/>
      <c r="D59" s="31"/>
      <c r="E59" s="31"/>
      <c r="F59" s="31"/>
      <c r="G59" s="31"/>
      <c r="H59" s="31"/>
      <c r="I59" s="31"/>
      <c r="J59" s="31"/>
      <c r="K59" s="31"/>
      <c r="L59" s="31"/>
      <c r="M59" s="31"/>
      <c r="N59" s="31"/>
      <c r="O59" s="31"/>
      <c r="P59" s="31"/>
      <c r="Q59" s="31"/>
      <c r="R59" s="31"/>
      <c r="S59" s="31"/>
    </row>
    <row r="60" spans="1:19" x14ac:dyDescent="0.25">
      <c r="A60" s="31"/>
      <c r="B60" s="31" t="s">
        <v>189</v>
      </c>
      <c r="C60" s="31"/>
      <c r="D60" s="31"/>
      <c r="E60" s="31"/>
      <c r="F60" s="31"/>
      <c r="G60" s="31"/>
      <c r="H60" s="31"/>
      <c r="I60" s="31"/>
      <c r="J60" s="31"/>
      <c r="K60" s="31"/>
      <c r="L60" s="31"/>
      <c r="M60" s="31"/>
      <c r="N60" s="31"/>
      <c r="O60" s="31"/>
      <c r="P60" s="31"/>
      <c r="Q60" s="31"/>
      <c r="R60" s="31"/>
      <c r="S60" s="31"/>
    </row>
    <row r="61" spans="1:19" x14ac:dyDescent="0.25">
      <c r="A61" s="31"/>
      <c r="B61" s="31"/>
      <c r="C61" s="31"/>
      <c r="D61" s="31"/>
      <c r="E61" s="31"/>
      <c r="F61" s="31"/>
      <c r="G61" s="31"/>
      <c r="H61" s="31"/>
      <c r="I61" s="31"/>
      <c r="J61" s="31"/>
      <c r="K61" s="31"/>
      <c r="L61" s="31"/>
      <c r="M61" s="31"/>
      <c r="N61" s="31"/>
      <c r="O61" s="31"/>
      <c r="P61" s="31"/>
      <c r="Q61" s="31"/>
      <c r="R61" s="31"/>
      <c r="S61" s="31"/>
    </row>
    <row r="62" spans="1:19" x14ac:dyDescent="0.25">
      <c r="A62" s="31"/>
      <c r="B62" s="31" t="s">
        <v>190</v>
      </c>
      <c r="C62" s="31"/>
      <c r="D62" s="31"/>
      <c r="E62" s="31"/>
      <c r="F62" s="31"/>
      <c r="G62" s="31"/>
      <c r="H62" s="31"/>
      <c r="I62" s="31"/>
      <c r="J62" s="31"/>
      <c r="K62" s="31"/>
      <c r="L62" s="31"/>
      <c r="M62" s="31"/>
      <c r="N62" s="31"/>
      <c r="O62" s="31"/>
      <c r="P62" s="31"/>
      <c r="Q62" s="31"/>
      <c r="R62" s="31"/>
      <c r="S62" s="31"/>
    </row>
    <row r="63" spans="1:19" x14ac:dyDescent="0.25">
      <c r="A63" s="31"/>
      <c r="B63" s="31" t="s">
        <v>191</v>
      </c>
      <c r="C63" s="31"/>
      <c r="D63" s="31"/>
      <c r="E63" s="31"/>
      <c r="F63" s="31"/>
      <c r="G63" s="31"/>
      <c r="H63" s="31"/>
      <c r="I63" s="31"/>
      <c r="J63" s="31"/>
      <c r="K63" s="31"/>
      <c r="L63" s="31"/>
      <c r="M63" s="31"/>
      <c r="N63" s="31"/>
      <c r="O63" s="31"/>
      <c r="P63" s="31"/>
      <c r="Q63" s="31"/>
      <c r="R63" s="31"/>
      <c r="S63" s="31"/>
    </row>
    <row r="64" spans="1:19" x14ac:dyDescent="0.25">
      <c r="A64" s="31"/>
      <c r="B64" s="31" t="s">
        <v>192</v>
      </c>
      <c r="C64" s="31"/>
      <c r="D64" s="31"/>
      <c r="E64" s="31"/>
      <c r="F64" s="31"/>
      <c r="G64" s="31"/>
      <c r="H64" s="31"/>
      <c r="I64" s="31"/>
      <c r="J64" s="31"/>
      <c r="K64" s="31"/>
      <c r="L64" s="31"/>
      <c r="M64" s="31"/>
      <c r="N64" s="31"/>
      <c r="O64" s="31"/>
      <c r="P64" s="31"/>
      <c r="Q64" s="31"/>
      <c r="R64" s="31"/>
      <c r="S64" s="31"/>
    </row>
    <row r="65" spans="1:19" x14ac:dyDescent="0.25">
      <c r="A65" s="31"/>
      <c r="B65" s="31" t="s">
        <v>193</v>
      </c>
      <c r="C65" s="31"/>
      <c r="D65" s="31"/>
      <c r="E65" s="31"/>
      <c r="F65" s="31"/>
      <c r="G65" s="31"/>
      <c r="H65" s="31"/>
      <c r="I65" s="31"/>
      <c r="J65" s="31"/>
      <c r="K65" s="31"/>
      <c r="L65" s="31"/>
      <c r="M65" s="31"/>
      <c r="N65" s="31"/>
      <c r="O65" s="31"/>
      <c r="P65" s="31"/>
      <c r="Q65" s="31"/>
      <c r="R65" s="31"/>
      <c r="S65" s="31"/>
    </row>
    <row r="66" spans="1:19" x14ac:dyDescent="0.25">
      <c r="A66" s="31"/>
      <c r="B66" s="31"/>
      <c r="C66" s="31"/>
      <c r="D66" s="31"/>
      <c r="E66" s="31"/>
      <c r="F66" s="31"/>
      <c r="G66" s="31"/>
      <c r="H66" s="31"/>
      <c r="I66" s="31"/>
      <c r="J66" s="31"/>
      <c r="K66" s="31"/>
      <c r="L66" s="31"/>
      <c r="M66" s="31"/>
      <c r="N66" s="31"/>
      <c r="O66" s="31"/>
      <c r="P66" s="31"/>
      <c r="Q66" s="31"/>
      <c r="R66" s="31"/>
      <c r="S66" s="31"/>
    </row>
    <row r="67" spans="1:19" x14ac:dyDescent="0.25">
      <c r="A67" s="31"/>
      <c r="B67" s="31" t="s">
        <v>194</v>
      </c>
      <c r="C67" s="31"/>
      <c r="D67" s="31"/>
      <c r="E67" s="31"/>
      <c r="F67" s="31"/>
      <c r="G67" s="31"/>
      <c r="H67" s="31"/>
      <c r="I67" s="31"/>
      <c r="J67" s="31"/>
      <c r="K67" s="31"/>
      <c r="L67" s="31"/>
      <c r="M67" s="31"/>
      <c r="N67" s="31"/>
      <c r="O67" s="31"/>
      <c r="P67" s="31"/>
      <c r="Q67" s="31"/>
      <c r="R67" s="31"/>
      <c r="S67" s="31"/>
    </row>
    <row r="68" spans="1:19" x14ac:dyDescent="0.25">
      <c r="A68" s="31"/>
      <c r="B68" s="31" t="s">
        <v>195</v>
      </c>
      <c r="C68" s="31"/>
      <c r="D68" s="31"/>
      <c r="E68" s="31"/>
      <c r="F68" s="31"/>
      <c r="G68" s="31"/>
      <c r="H68" s="31"/>
      <c r="I68" s="31"/>
      <c r="J68" s="31"/>
      <c r="K68" s="31"/>
      <c r="L68" s="31"/>
      <c r="M68" s="31"/>
      <c r="N68" s="31"/>
      <c r="O68" s="31"/>
      <c r="P68" s="31"/>
      <c r="Q68" s="31"/>
      <c r="R68" s="31"/>
      <c r="S68" s="31"/>
    </row>
    <row r="69" spans="1:19" x14ac:dyDescent="0.25">
      <c r="A69" s="31"/>
      <c r="B69" s="31" t="s">
        <v>196</v>
      </c>
      <c r="C69" s="31"/>
      <c r="D69" s="31"/>
      <c r="E69" s="31"/>
      <c r="F69" s="31"/>
      <c r="G69" s="31"/>
      <c r="H69" s="31"/>
      <c r="I69" s="31"/>
      <c r="J69" s="31"/>
      <c r="K69" s="31"/>
      <c r="L69" s="31"/>
      <c r="M69" s="31"/>
      <c r="N69" s="31"/>
      <c r="O69" s="31"/>
      <c r="P69" s="31"/>
      <c r="Q69" s="31"/>
      <c r="R69" s="31"/>
      <c r="S69" s="31"/>
    </row>
    <row r="70" spans="1:19" x14ac:dyDescent="0.25">
      <c r="A70" s="31"/>
      <c r="B70" s="31"/>
      <c r="C70" s="31"/>
      <c r="D70" s="31"/>
      <c r="E70" s="31"/>
      <c r="F70" s="31"/>
      <c r="G70" s="31"/>
      <c r="H70" s="31"/>
      <c r="I70" s="31"/>
      <c r="J70" s="31"/>
      <c r="K70" s="31"/>
      <c r="L70" s="31"/>
      <c r="M70" s="31"/>
      <c r="N70" s="31"/>
      <c r="O70" s="31"/>
      <c r="P70" s="31"/>
      <c r="Q70" s="31"/>
      <c r="R70" s="31"/>
      <c r="S70" s="31"/>
    </row>
    <row r="71" spans="1:19" x14ac:dyDescent="0.25">
      <c r="A71" s="31"/>
      <c r="B71" s="31" t="s">
        <v>197</v>
      </c>
      <c r="C71" s="31"/>
      <c r="D71" s="31"/>
      <c r="E71" s="31"/>
      <c r="F71" s="31"/>
      <c r="G71" s="31"/>
      <c r="H71" s="31"/>
      <c r="I71" s="31"/>
      <c r="J71" s="31"/>
      <c r="K71" s="31"/>
      <c r="L71" s="31"/>
      <c r="M71" s="31"/>
      <c r="N71" s="31"/>
      <c r="O71" s="31"/>
      <c r="P71" s="31"/>
      <c r="Q71" s="31"/>
      <c r="R71" s="31"/>
      <c r="S71" s="31"/>
    </row>
    <row r="72" spans="1:19" x14ac:dyDescent="0.25">
      <c r="A72" s="31"/>
      <c r="B72" s="31" t="s">
        <v>198</v>
      </c>
      <c r="C72" s="31"/>
      <c r="D72" s="31"/>
      <c r="E72" s="31"/>
      <c r="F72" s="31"/>
      <c r="G72" s="31"/>
      <c r="H72" s="31"/>
      <c r="I72" s="31"/>
      <c r="J72" s="31"/>
      <c r="K72" s="31"/>
      <c r="L72" s="31"/>
      <c r="M72" s="31"/>
      <c r="N72" s="31"/>
      <c r="O72" s="31"/>
      <c r="P72" s="31"/>
      <c r="Q72" s="31"/>
      <c r="R72" s="31"/>
      <c r="S72" s="31"/>
    </row>
    <row r="73" spans="1:19" x14ac:dyDescent="0.25">
      <c r="A73" s="31"/>
      <c r="B73" s="31" t="s">
        <v>199</v>
      </c>
      <c r="C73" s="31"/>
      <c r="D73" s="31"/>
      <c r="E73" s="31"/>
      <c r="F73" s="31"/>
      <c r="G73" s="31"/>
      <c r="H73" s="31"/>
      <c r="I73" s="31"/>
      <c r="J73" s="31"/>
      <c r="K73" s="31"/>
      <c r="L73" s="31"/>
      <c r="M73" s="31"/>
      <c r="N73" s="31"/>
      <c r="O73" s="31"/>
      <c r="P73" s="31"/>
      <c r="Q73" s="31"/>
      <c r="R73" s="31"/>
      <c r="S73" s="31"/>
    </row>
    <row r="74" spans="1:19" x14ac:dyDescent="0.25">
      <c r="A74" s="31"/>
      <c r="B74" s="31" t="s">
        <v>200</v>
      </c>
      <c r="C74" s="31"/>
      <c r="D74" s="31"/>
      <c r="E74" s="31"/>
      <c r="F74" s="31"/>
      <c r="G74" s="31"/>
      <c r="H74" s="31"/>
      <c r="I74" s="31"/>
      <c r="J74" s="31"/>
      <c r="K74" s="31"/>
      <c r="L74" s="31"/>
      <c r="M74" s="31"/>
      <c r="N74" s="31"/>
      <c r="O74" s="31"/>
      <c r="P74" s="31"/>
      <c r="Q74" s="31"/>
      <c r="R74" s="31"/>
      <c r="S74" s="31"/>
    </row>
    <row r="75" spans="1:19" x14ac:dyDescent="0.25">
      <c r="A75" s="31"/>
      <c r="B75" s="31" t="s">
        <v>201</v>
      </c>
      <c r="C75" s="31"/>
      <c r="D75" s="31"/>
      <c r="E75" s="31"/>
      <c r="F75" s="31"/>
      <c r="G75" s="31"/>
      <c r="H75" s="31"/>
      <c r="I75" s="31"/>
      <c r="J75" s="31"/>
      <c r="K75" s="31"/>
      <c r="L75" s="31"/>
      <c r="M75" s="31"/>
      <c r="N75" s="31"/>
      <c r="O75" s="31"/>
      <c r="P75" s="31"/>
      <c r="Q75" s="31"/>
      <c r="R75" s="31"/>
      <c r="S75" s="31"/>
    </row>
    <row r="76" spans="1:19" x14ac:dyDescent="0.25">
      <c r="A76" s="31"/>
      <c r="B76" s="31" t="s">
        <v>202</v>
      </c>
      <c r="C76" s="31"/>
      <c r="D76" s="31"/>
      <c r="E76" s="31"/>
      <c r="F76" s="31"/>
      <c r="G76" s="31"/>
      <c r="H76" s="31"/>
      <c r="I76" s="31"/>
      <c r="J76" s="31"/>
      <c r="K76" s="31"/>
      <c r="L76" s="31"/>
      <c r="M76" s="31"/>
      <c r="N76" s="31"/>
      <c r="O76" s="31"/>
      <c r="P76" s="31"/>
      <c r="Q76" s="31"/>
      <c r="R76" s="31"/>
      <c r="S76" s="31"/>
    </row>
    <row r="77" spans="1:19" x14ac:dyDescent="0.25">
      <c r="A77" s="31"/>
      <c r="B77" s="31"/>
      <c r="C77" s="31"/>
      <c r="D77" s="31"/>
      <c r="E77" s="31"/>
      <c r="F77" s="31"/>
      <c r="G77" s="31"/>
      <c r="H77" s="31"/>
      <c r="I77" s="31"/>
      <c r="J77" s="31"/>
      <c r="K77" s="31"/>
      <c r="L77" s="31"/>
      <c r="M77" s="31"/>
      <c r="N77" s="31"/>
      <c r="O77" s="31"/>
      <c r="P77" s="31"/>
      <c r="Q77" s="31"/>
      <c r="R77" s="31"/>
      <c r="S77" s="31"/>
    </row>
    <row r="78" spans="1:19" x14ac:dyDescent="0.25">
      <c r="A78" s="31"/>
      <c r="B78" s="31" t="s">
        <v>203</v>
      </c>
      <c r="C78" s="31"/>
      <c r="D78" s="31"/>
      <c r="E78" s="31"/>
      <c r="F78" s="31"/>
      <c r="G78" s="31"/>
      <c r="H78" s="31"/>
      <c r="I78" s="31"/>
      <c r="J78" s="31"/>
      <c r="K78" s="31"/>
      <c r="L78" s="31"/>
      <c r="M78" s="31"/>
      <c r="N78" s="31"/>
      <c r="O78" s="31"/>
      <c r="P78" s="31"/>
      <c r="Q78" s="31"/>
      <c r="R78" s="31"/>
      <c r="S78" s="31"/>
    </row>
    <row r="79" spans="1:19" x14ac:dyDescent="0.25">
      <c r="A79" s="31"/>
      <c r="B79" s="31" t="s">
        <v>204</v>
      </c>
      <c r="C79" s="31"/>
      <c r="D79" s="31"/>
      <c r="E79" s="31"/>
      <c r="F79" s="31"/>
      <c r="G79" s="31"/>
      <c r="H79" s="31"/>
      <c r="I79" s="31"/>
      <c r="J79" s="31"/>
      <c r="K79" s="31"/>
      <c r="L79" s="31"/>
      <c r="M79" s="31"/>
      <c r="N79" s="31"/>
      <c r="O79" s="31"/>
      <c r="P79" s="31"/>
      <c r="Q79" s="31"/>
      <c r="R79" s="31"/>
      <c r="S79" s="31"/>
    </row>
    <row r="80" spans="1:19" x14ac:dyDescent="0.25">
      <c r="A80" s="31"/>
      <c r="B80" s="31" t="s">
        <v>205</v>
      </c>
      <c r="C80" s="31"/>
      <c r="D80" s="31"/>
      <c r="E80" s="31"/>
      <c r="F80" s="31"/>
      <c r="G80" s="31"/>
      <c r="H80" s="31"/>
      <c r="I80" s="31"/>
      <c r="J80" s="31"/>
      <c r="K80" s="31"/>
      <c r="L80" s="31"/>
      <c r="M80" s="31"/>
      <c r="N80" s="31"/>
      <c r="O80" s="31"/>
      <c r="P80" s="31"/>
      <c r="Q80" s="31"/>
      <c r="R80" s="31"/>
      <c r="S80" s="31"/>
    </row>
    <row r="81" spans="1:19" x14ac:dyDescent="0.25">
      <c r="A81" s="31"/>
      <c r="B81" s="31" t="s">
        <v>206</v>
      </c>
      <c r="C81" s="31"/>
      <c r="D81" s="31"/>
      <c r="E81" s="31"/>
      <c r="F81" s="31"/>
      <c r="G81" s="31"/>
      <c r="H81" s="31"/>
      <c r="I81" s="31"/>
      <c r="J81" s="31"/>
      <c r="K81" s="31"/>
      <c r="L81" s="31"/>
      <c r="M81" s="31"/>
      <c r="N81" s="31"/>
      <c r="O81" s="31"/>
      <c r="P81" s="31"/>
      <c r="Q81" s="31"/>
      <c r="R81" s="31"/>
      <c r="S81" s="31"/>
    </row>
    <row r="82" spans="1:19" x14ac:dyDescent="0.25">
      <c r="A82" s="31"/>
      <c r="B82" s="31"/>
      <c r="C82" s="31"/>
      <c r="D82" s="31"/>
      <c r="E82" s="31"/>
      <c r="F82" s="31"/>
      <c r="G82" s="31"/>
      <c r="H82" s="31"/>
      <c r="I82" s="31"/>
      <c r="J82" s="31"/>
      <c r="K82" s="31"/>
      <c r="L82" s="31"/>
      <c r="M82" s="31"/>
      <c r="N82" s="31"/>
      <c r="O82" s="31"/>
      <c r="P82" s="31"/>
      <c r="Q82" s="31"/>
      <c r="R82" s="31"/>
      <c r="S82" s="31"/>
    </row>
    <row r="83" spans="1:19" x14ac:dyDescent="0.25">
      <c r="A83" s="31"/>
      <c r="B83" s="31" t="s">
        <v>207</v>
      </c>
      <c r="C83" s="31"/>
      <c r="D83" s="31"/>
      <c r="E83" s="31"/>
      <c r="F83" s="31"/>
      <c r="G83" s="31"/>
      <c r="H83" s="31"/>
      <c r="I83" s="31"/>
      <c r="J83" s="31"/>
      <c r="K83" s="31"/>
      <c r="L83" s="31"/>
      <c r="M83" s="31"/>
      <c r="N83" s="31"/>
      <c r="O83" s="31"/>
      <c r="P83" s="31"/>
      <c r="Q83" s="31"/>
      <c r="R83" s="31"/>
      <c r="S83" s="31"/>
    </row>
    <row r="84" spans="1:19" x14ac:dyDescent="0.25">
      <c r="A84" s="31"/>
      <c r="B84" s="31" t="s">
        <v>208</v>
      </c>
      <c r="C84" s="31"/>
      <c r="D84" s="31"/>
      <c r="E84" s="31"/>
      <c r="F84" s="31"/>
      <c r="G84" s="31"/>
      <c r="H84" s="31"/>
      <c r="I84" s="31"/>
      <c r="J84" s="31"/>
      <c r="K84" s="31"/>
      <c r="L84" s="31"/>
      <c r="M84" s="31"/>
      <c r="N84" s="31"/>
      <c r="O84" s="31"/>
      <c r="P84" s="31"/>
      <c r="Q84" s="31"/>
      <c r="R84" s="31"/>
      <c r="S84" s="31"/>
    </row>
    <row r="85" spans="1:19" x14ac:dyDescent="0.25">
      <c r="A85" s="31"/>
      <c r="B85" s="31"/>
      <c r="C85" s="31"/>
      <c r="D85" s="31"/>
      <c r="E85" s="31"/>
      <c r="F85" s="31"/>
      <c r="G85" s="31"/>
      <c r="H85" s="31"/>
      <c r="I85" s="31"/>
      <c r="J85" s="31"/>
      <c r="K85" s="31"/>
      <c r="L85" s="31"/>
      <c r="M85" s="31"/>
      <c r="N85" s="31"/>
      <c r="O85" s="31"/>
      <c r="P85" s="31"/>
      <c r="Q85" s="31"/>
      <c r="R85" s="31"/>
      <c r="S85" s="31"/>
    </row>
    <row r="86" spans="1:19" x14ac:dyDescent="0.25">
      <c r="A86" s="31"/>
      <c r="B86" s="31" t="s">
        <v>209</v>
      </c>
      <c r="C86" s="31"/>
      <c r="D86" s="31"/>
      <c r="E86" s="31"/>
      <c r="F86" s="31"/>
      <c r="G86" s="31"/>
      <c r="H86" s="31"/>
      <c r="I86" s="31"/>
      <c r="J86" s="31"/>
      <c r="K86" s="31"/>
      <c r="L86" s="31"/>
      <c r="M86" s="31"/>
      <c r="N86" s="31"/>
      <c r="O86" s="31"/>
      <c r="P86" s="31"/>
      <c r="Q86" s="31"/>
      <c r="R86" s="31"/>
      <c r="S86" s="31"/>
    </row>
    <row r="87" spans="1:19" x14ac:dyDescent="0.25">
      <c r="A87" s="31"/>
      <c r="B87" s="31" t="s">
        <v>210</v>
      </c>
      <c r="C87" s="31"/>
      <c r="D87" s="31"/>
      <c r="E87" s="31"/>
      <c r="F87" s="31"/>
      <c r="G87" s="31"/>
      <c r="H87" s="31"/>
      <c r="I87" s="31"/>
      <c r="J87" s="31"/>
      <c r="K87" s="31"/>
      <c r="L87" s="31"/>
      <c r="M87" s="31"/>
      <c r="N87" s="31"/>
      <c r="O87" s="31"/>
      <c r="P87" s="31"/>
      <c r="Q87" s="31"/>
      <c r="R87" s="31"/>
      <c r="S87" s="31"/>
    </row>
    <row r="88" spans="1:19" x14ac:dyDescent="0.25">
      <c r="A88" s="31"/>
      <c r="B88" s="31" t="s">
        <v>211</v>
      </c>
      <c r="C88" s="31"/>
      <c r="D88" s="31"/>
      <c r="E88" s="31"/>
      <c r="F88" s="31"/>
      <c r="G88" s="31"/>
      <c r="H88" s="31"/>
      <c r="I88" s="31"/>
      <c r="J88" s="31"/>
      <c r="K88" s="31"/>
      <c r="L88" s="31"/>
      <c r="M88" s="31"/>
      <c r="N88" s="31"/>
      <c r="O88" s="31"/>
      <c r="P88" s="31"/>
      <c r="Q88" s="31"/>
      <c r="R88" s="31"/>
      <c r="S88" s="31"/>
    </row>
    <row r="89" spans="1:19" x14ac:dyDescent="0.25">
      <c r="A89" s="31"/>
      <c r="B89" s="31" t="s">
        <v>212</v>
      </c>
      <c r="C89" s="31"/>
      <c r="D89" s="31"/>
      <c r="E89" s="31"/>
      <c r="F89" s="31"/>
      <c r="G89" s="31"/>
      <c r="H89" s="31"/>
      <c r="I89" s="31"/>
      <c r="J89" s="31"/>
      <c r="K89" s="31"/>
      <c r="L89" s="31"/>
      <c r="M89" s="31"/>
      <c r="N89" s="31"/>
      <c r="O89" s="31"/>
      <c r="P89" s="31"/>
      <c r="Q89" s="31"/>
      <c r="R89" s="31"/>
      <c r="S89" s="31"/>
    </row>
    <row r="90" spans="1:19" x14ac:dyDescent="0.25">
      <c r="A90" s="31"/>
      <c r="B90" s="31" t="s">
        <v>213</v>
      </c>
      <c r="C90" s="31"/>
      <c r="D90" s="31"/>
      <c r="E90" s="31"/>
      <c r="F90" s="31"/>
      <c r="G90" s="31"/>
      <c r="H90" s="31"/>
      <c r="I90" s="31"/>
      <c r="J90" s="31"/>
      <c r="K90" s="31"/>
      <c r="L90" s="31"/>
      <c r="M90" s="31"/>
      <c r="N90" s="31"/>
      <c r="O90" s="31"/>
      <c r="P90" s="31"/>
      <c r="Q90" s="31"/>
      <c r="R90" s="31"/>
      <c r="S90" s="31"/>
    </row>
    <row r="91" spans="1:19" x14ac:dyDescent="0.25">
      <c r="A91" s="31"/>
      <c r="B91" s="31" t="s">
        <v>214</v>
      </c>
      <c r="C91" s="31"/>
      <c r="D91" s="31"/>
      <c r="E91" s="31"/>
      <c r="F91" s="31"/>
      <c r="G91" s="31"/>
      <c r="H91" s="31"/>
      <c r="I91" s="31"/>
      <c r="J91" s="31"/>
      <c r="K91" s="31"/>
      <c r="L91" s="31"/>
      <c r="M91" s="31"/>
      <c r="N91" s="31"/>
      <c r="O91" s="31"/>
      <c r="P91" s="31"/>
      <c r="Q91" s="31"/>
      <c r="R91" s="31"/>
      <c r="S91" s="31"/>
    </row>
    <row r="92" spans="1:19" x14ac:dyDescent="0.25">
      <c r="A92" s="31"/>
      <c r="B92" s="31" t="s">
        <v>215</v>
      </c>
      <c r="C92" s="31"/>
      <c r="D92" s="31"/>
      <c r="E92" s="31"/>
      <c r="F92" s="31"/>
      <c r="G92" s="31"/>
      <c r="H92" s="31"/>
      <c r="I92" s="31"/>
      <c r="J92" s="31"/>
      <c r="K92" s="31"/>
      <c r="L92" s="31"/>
      <c r="M92" s="31"/>
      <c r="N92" s="31"/>
      <c r="O92" s="31"/>
      <c r="P92" s="31"/>
      <c r="Q92" s="31"/>
      <c r="R92" s="31"/>
      <c r="S92" s="31"/>
    </row>
    <row r="93" spans="1:19" x14ac:dyDescent="0.25">
      <c r="A93" s="31"/>
      <c r="B93" s="31" t="s">
        <v>216</v>
      </c>
      <c r="C93" s="31"/>
      <c r="D93" s="31"/>
      <c r="E93" s="31"/>
      <c r="F93" s="31"/>
      <c r="G93" s="31"/>
      <c r="H93" s="31"/>
      <c r="I93" s="31"/>
      <c r="J93" s="31"/>
      <c r="K93" s="31"/>
      <c r="L93" s="31"/>
      <c r="M93" s="31"/>
      <c r="N93" s="31"/>
      <c r="O93" s="31"/>
      <c r="P93" s="31"/>
      <c r="Q93" s="31"/>
      <c r="R93" s="31"/>
      <c r="S93" s="31"/>
    </row>
    <row r="94" spans="1:19" x14ac:dyDescent="0.25">
      <c r="A94" s="31"/>
      <c r="B94" s="31" t="s">
        <v>217</v>
      </c>
      <c r="C94" s="31"/>
      <c r="D94" s="31"/>
      <c r="E94" s="31"/>
      <c r="F94" s="31"/>
      <c r="G94" s="31"/>
      <c r="H94" s="31"/>
      <c r="I94" s="31"/>
      <c r="J94" s="31"/>
      <c r="K94" s="31"/>
      <c r="L94" s="31"/>
      <c r="M94" s="31"/>
      <c r="N94" s="31"/>
      <c r="O94" s="31"/>
      <c r="P94" s="31"/>
      <c r="Q94" s="31"/>
      <c r="R94" s="31"/>
      <c r="S94" s="31"/>
    </row>
    <row r="95" spans="1:19" x14ac:dyDescent="0.25">
      <c r="A95" s="31"/>
      <c r="B95" s="31" t="s">
        <v>218</v>
      </c>
      <c r="C95" s="31"/>
      <c r="D95" s="31"/>
      <c r="E95" s="31"/>
      <c r="F95" s="31"/>
      <c r="G95" s="31"/>
      <c r="H95" s="31"/>
      <c r="I95" s="31"/>
      <c r="J95" s="31"/>
      <c r="K95" s="31"/>
      <c r="L95" s="31"/>
      <c r="M95" s="31"/>
      <c r="N95" s="31"/>
      <c r="O95" s="31"/>
      <c r="P95" s="31"/>
      <c r="Q95" s="31"/>
      <c r="R95" s="31"/>
      <c r="S95" s="31"/>
    </row>
    <row r="96" spans="1:19" x14ac:dyDescent="0.25">
      <c r="A96" s="31"/>
      <c r="B96" s="31" t="s">
        <v>219</v>
      </c>
      <c r="C96" s="31"/>
      <c r="D96" s="31"/>
      <c r="E96" s="31"/>
      <c r="F96" s="31"/>
      <c r="G96" s="31"/>
      <c r="H96" s="31"/>
      <c r="I96" s="31"/>
      <c r="J96" s="31"/>
      <c r="K96" s="31"/>
      <c r="L96" s="31"/>
      <c r="M96" s="31"/>
      <c r="N96" s="31"/>
      <c r="O96" s="31"/>
      <c r="P96" s="31"/>
      <c r="Q96" s="31"/>
      <c r="R96" s="31"/>
      <c r="S96" s="31"/>
    </row>
    <row r="97" spans="1:19" x14ac:dyDescent="0.25">
      <c r="A97" s="31"/>
      <c r="B97" s="31" t="s">
        <v>220</v>
      </c>
      <c r="C97" s="31"/>
      <c r="D97" s="31"/>
      <c r="E97" s="31"/>
      <c r="F97" s="31"/>
      <c r="G97" s="31"/>
      <c r="H97" s="31"/>
      <c r="I97" s="31"/>
      <c r="J97" s="31"/>
      <c r="K97" s="31"/>
      <c r="L97" s="31"/>
      <c r="M97" s="31"/>
      <c r="N97" s="31"/>
      <c r="O97" s="31"/>
      <c r="P97" s="31"/>
      <c r="Q97" s="31"/>
      <c r="R97" s="31"/>
      <c r="S97" s="31"/>
    </row>
    <row r="98" spans="1:19" x14ac:dyDescent="0.25">
      <c r="A98" s="31"/>
      <c r="B98" s="31" t="s">
        <v>221</v>
      </c>
      <c r="C98" s="31"/>
      <c r="D98" s="31"/>
      <c r="E98" s="31"/>
      <c r="F98" s="31"/>
      <c r="G98" s="31"/>
      <c r="H98" s="31"/>
      <c r="I98" s="31"/>
      <c r="J98" s="31"/>
      <c r="K98" s="31"/>
      <c r="L98" s="31"/>
      <c r="M98" s="31"/>
      <c r="N98" s="31"/>
      <c r="O98" s="31"/>
      <c r="P98" s="31"/>
      <c r="Q98" s="31"/>
      <c r="R98" s="31"/>
      <c r="S98" s="31"/>
    </row>
    <row r="99" spans="1:19" x14ac:dyDescent="0.25">
      <c r="A99" s="31"/>
      <c r="B99" s="31" t="s">
        <v>222</v>
      </c>
      <c r="C99" s="31"/>
      <c r="D99" s="31"/>
      <c r="E99" s="31"/>
      <c r="F99" s="31"/>
      <c r="G99" s="31"/>
      <c r="H99" s="31"/>
      <c r="I99" s="31"/>
      <c r="J99" s="31"/>
      <c r="K99" s="31"/>
      <c r="L99" s="31"/>
      <c r="M99" s="31"/>
      <c r="N99" s="31"/>
      <c r="O99" s="31"/>
      <c r="P99" s="31"/>
      <c r="Q99" s="31"/>
      <c r="R99" s="31"/>
      <c r="S99" s="31"/>
    </row>
    <row r="100" spans="1:19" x14ac:dyDescent="0.25">
      <c r="A100" s="31"/>
      <c r="B100" s="31"/>
      <c r="C100" s="31"/>
      <c r="D100" s="31"/>
      <c r="E100" s="31"/>
      <c r="F100" s="31"/>
      <c r="G100" s="31"/>
      <c r="H100" s="31"/>
      <c r="I100" s="31"/>
      <c r="J100" s="31"/>
      <c r="K100" s="31"/>
      <c r="L100" s="31"/>
      <c r="M100" s="31"/>
      <c r="N100" s="31"/>
      <c r="O100" s="31"/>
      <c r="P100" s="31"/>
      <c r="Q100" s="31"/>
      <c r="R100" s="31"/>
      <c r="S100" s="31"/>
    </row>
    <row r="101" spans="1:19" x14ac:dyDescent="0.25">
      <c r="A101" s="31"/>
      <c r="B101" s="31" t="s">
        <v>223</v>
      </c>
      <c r="C101" s="31"/>
      <c r="D101" s="31"/>
      <c r="E101" s="31"/>
      <c r="F101" s="31"/>
      <c r="G101" s="31"/>
      <c r="H101" s="31"/>
      <c r="I101" s="31"/>
      <c r="J101" s="31"/>
      <c r="K101" s="31"/>
      <c r="L101" s="31"/>
      <c r="M101" s="31"/>
      <c r="N101" s="31"/>
      <c r="O101" s="31"/>
      <c r="P101" s="31"/>
      <c r="Q101" s="31"/>
      <c r="R101" s="31"/>
      <c r="S101" s="31"/>
    </row>
    <row r="102" spans="1:19" x14ac:dyDescent="0.25">
      <c r="A102" s="31"/>
      <c r="B102" s="31" t="s">
        <v>224</v>
      </c>
      <c r="C102" s="31"/>
      <c r="D102" s="31"/>
      <c r="E102" s="31"/>
      <c r="F102" s="31"/>
      <c r="G102" s="31"/>
      <c r="H102" s="31"/>
      <c r="I102" s="31"/>
      <c r="J102" s="31"/>
      <c r="K102" s="31"/>
      <c r="L102" s="31"/>
      <c r="M102" s="31"/>
      <c r="N102" s="31"/>
      <c r="O102" s="31"/>
      <c r="P102" s="31"/>
      <c r="Q102" s="31"/>
      <c r="R102" s="31"/>
      <c r="S102" s="31"/>
    </row>
    <row r="103" spans="1:19" x14ac:dyDescent="0.25">
      <c r="A103" s="31"/>
      <c r="B103" s="31"/>
      <c r="C103" s="31"/>
      <c r="D103" s="31"/>
      <c r="E103" s="31"/>
      <c r="F103" s="31"/>
      <c r="G103" s="31"/>
      <c r="H103" s="31"/>
      <c r="I103" s="31"/>
      <c r="J103" s="31"/>
      <c r="K103" s="31"/>
      <c r="L103" s="31"/>
      <c r="M103" s="31"/>
      <c r="N103" s="31"/>
      <c r="O103" s="31"/>
      <c r="P103" s="31"/>
      <c r="Q103" s="31"/>
      <c r="R103" s="31"/>
      <c r="S103" s="31"/>
    </row>
    <row r="104" spans="1:19" x14ac:dyDescent="0.25">
      <c r="A104" s="31"/>
      <c r="B104" s="31" t="s">
        <v>225</v>
      </c>
      <c r="C104" s="31"/>
      <c r="D104" s="31"/>
      <c r="E104" s="31"/>
      <c r="F104" s="31"/>
      <c r="G104" s="31"/>
      <c r="H104" s="31"/>
      <c r="I104" s="31"/>
      <c r="J104" s="31"/>
      <c r="K104" s="31"/>
      <c r="L104" s="31"/>
      <c r="M104" s="31"/>
      <c r="N104" s="31"/>
      <c r="O104" s="31"/>
      <c r="P104" s="31"/>
      <c r="Q104" s="31"/>
      <c r="R104" s="31"/>
      <c r="S104" s="31"/>
    </row>
    <row r="105" spans="1:19" x14ac:dyDescent="0.25">
      <c r="A105" s="31"/>
      <c r="B105" s="31" t="s">
        <v>226</v>
      </c>
      <c r="C105" s="31"/>
      <c r="D105" s="31"/>
      <c r="E105" s="31"/>
      <c r="F105" s="31"/>
      <c r="G105" s="31"/>
      <c r="H105" s="31"/>
      <c r="I105" s="31"/>
      <c r="J105" s="31"/>
      <c r="K105" s="31"/>
      <c r="L105" s="31"/>
      <c r="M105" s="31"/>
      <c r="N105" s="31"/>
      <c r="O105" s="31"/>
      <c r="P105" s="31"/>
      <c r="Q105" s="31"/>
      <c r="R105" s="31"/>
      <c r="S105" s="31"/>
    </row>
    <row r="106" spans="1:19" x14ac:dyDescent="0.25">
      <c r="A106" s="31"/>
      <c r="B106" s="31" t="s">
        <v>227</v>
      </c>
      <c r="C106" s="31"/>
      <c r="D106" s="31"/>
      <c r="E106" s="31"/>
      <c r="F106" s="31"/>
      <c r="G106" s="31"/>
      <c r="H106" s="31"/>
      <c r="I106" s="31"/>
      <c r="J106" s="31"/>
      <c r="K106" s="31"/>
      <c r="L106" s="31"/>
      <c r="M106" s="31"/>
      <c r="N106" s="31"/>
      <c r="O106" s="31"/>
      <c r="P106" s="31"/>
      <c r="Q106" s="31"/>
      <c r="R106" s="31"/>
      <c r="S106" s="31"/>
    </row>
    <row r="107" spans="1:19" x14ac:dyDescent="0.25">
      <c r="A107" s="31"/>
      <c r="B107" s="31" t="s">
        <v>228</v>
      </c>
      <c r="C107" s="31"/>
      <c r="D107" s="31"/>
      <c r="E107" s="31"/>
      <c r="F107" s="31"/>
      <c r="G107" s="31"/>
      <c r="H107" s="31"/>
      <c r="I107" s="31"/>
      <c r="J107" s="31"/>
      <c r="K107" s="31"/>
      <c r="L107" s="31"/>
      <c r="M107" s="31"/>
      <c r="N107" s="31"/>
      <c r="O107" s="31"/>
      <c r="P107" s="31"/>
      <c r="Q107" s="31"/>
      <c r="R107" s="31"/>
      <c r="S107" s="31"/>
    </row>
    <row r="108" spans="1:19" x14ac:dyDescent="0.25">
      <c r="A108" s="31"/>
      <c r="B108" s="31" t="s">
        <v>229</v>
      </c>
      <c r="C108" s="31"/>
      <c r="D108" s="31"/>
      <c r="E108" s="31"/>
      <c r="F108" s="31"/>
      <c r="G108" s="31"/>
      <c r="H108" s="31"/>
      <c r="I108" s="31"/>
      <c r="J108" s="31"/>
      <c r="K108" s="31"/>
      <c r="L108" s="31"/>
      <c r="M108" s="31"/>
      <c r="N108" s="31"/>
      <c r="O108" s="31"/>
      <c r="P108" s="31"/>
      <c r="Q108" s="31"/>
      <c r="R108" s="31"/>
      <c r="S108" s="31"/>
    </row>
    <row r="109" spans="1:19" x14ac:dyDescent="0.25">
      <c r="A109" s="31"/>
      <c r="B109" s="31"/>
      <c r="C109" s="31"/>
      <c r="D109" s="31"/>
      <c r="E109" s="31"/>
      <c r="F109" s="31"/>
      <c r="G109" s="31"/>
      <c r="H109" s="31"/>
      <c r="I109" s="31"/>
      <c r="J109" s="31"/>
      <c r="K109" s="31"/>
      <c r="L109" s="31"/>
      <c r="M109" s="31"/>
      <c r="N109" s="31"/>
      <c r="O109" s="31"/>
      <c r="P109" s="31"/>
      <c r="Q109" s="31"/>
      <c r="R109" s="31"/>
      <c r="S109" s="31"/>
    </row>
    <row r="110" spans="1:19" x14ac:dyDescent="0.25">
      <c r="A110" s="31"/>
      <c r="B110" s="31" t="s">
        <v>151</v>
      </c>
      <c r="C110" s="31"/>
      <c r="D110" s="31"/>
      <c r="E110" s="31"/>
      <c r="F110" s="31"/>
      <c r="G110" s="31"/>
      <c r="H110" s="31"/>
      <c r="I110" s="31"/>
      <c r="J110" s="31"/>
      <c r="K110" s="31"/>
      <c r="L110" s="31"/>
      <c r="M110" s="31"/>
      <c r="N110" s="31"/>
      <c r="O110" s="31"/>
      <c r="P110" s="31"/>
      <c r="Q110" s="31"/>
      <c r="R110" s="31"/>
      <c r="S110" s="31"/>
    </row>
    <row r="111" spans="1:19" x14ac:dyDescent="0.25">
      <c r="A111" s="31"/>
      <c r="B111" s="31"/>
      <c r="C111" s="31"/>
      <c r="D111" s="31"/>
      <c r="E111" s="31"/>
      <c r="F111" s="31"/>
      <c r="G111" s="31"/>
      <c r="H111" s="31"/>
      <c r="I111" s="31"/>
      <c r="J111" s="31"/>
      <c r="K111" s="31"/>
      <c r="L111" s="31"/>
      <c r="M111" s="31"/>
      <c r="N111" s="31"/>
      <c r="O111" s="31"/>
      <c r="P111" s="31"/>
      <c r="Q111" s="31"/>
      <c r="R111" s="31"/>
      <c r="S111" s="31"/>
    </row>
  </sheetData>
  <sheetProtection algorithmName="SHA-512" hashValue="8bm0wA1WGF1YJRjS2SY+dUmSfGGj6/XoR7CaL5F92ph7bffbik3rrOO0jNVMuAitd4uivVyxjsGGOrQxuh1UBQ==" saltValue="n5E1Jg7B1oMns0VreGU1Ow==" spinCount="100000" sheet="1" selectLockedCells="1"/>
  <phoneticPr fontId="1"/>
  <pageMargins left="0.7" right="0.7" top="0.75" bottom="0.75" header="0.3" footer="0.3"/>
  <pageSetup paperSize="9" scale="55"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839DF-4E7B-46E8-BC35-EA194FD361BB}">
  <sheetPr>
    <pageSetUpPr fitToPage="1"/>
  </sheetPr>
  <dimension ref="A1:Q112"/>
  <sheetViews>
    <sheetView showGridLines="0" topLeftCell="A51" zoomScaleNormal="100" workbookViewId="0">
      <selection activeCell="C8" sqref="C8"/>
    </sheetView>
  </sheetViews>
  <sheetFormatPr defaultRowHeight="14" x14ac:dyDescent="0.55000000000000004"/>
  <cols>
    <col min="1" max="4" width="2.5" style="2" customWidth="1"/>
    <col min="5" max="12" width="18.4140625" style="2" customWidth="1"/>
    <col min="13" max="13" width="19.5" style="2" customWidth="1"/>
    <col min="14" max="16384" width="8.6640625" style="2"/>
  </cols>
  <sheetData>
    <row r="1" spans="1:17" s="52" customFormat="1" ht="25" x14ac:dyDescent="0.55000000000000004">
      <c r="A1" s="52" t="s">
        <v>145</v>
      </c>
      <c r="M1" s="38" t="s">
        <v>311</v>
      </c>
    </row>
    <row r="2" spans="1:17" ht="14.5" thickBot="1" x14ac:dyDescent="0.6">
      <c r="M2" s="38" t="s">
        <v>234</v>
      </c>
    </row>
    <row r="3" spans="1:17" s="39" customFormat="1" ht="12" customHeight="1" thickTop="1" x14ac:dyDescent="0.55000000000000004">
      <c r="A3" s="35" t="s">
        <v>230</v>
      </c>
      <c r="B3" s="36"/>
      <c r="C3" s="36"/>
      <c r="D3" s="36"/>
      <c r="E3" s="36"/>
      <c r="F3" s="36"/>
      <c r="G3" s="36"/>
      <c r="H3" s="36"/>
      <c r="I3" s="36"/>
      <c r="J3" s="36"/>
      <c r="K3" s="36"/>
      <c r="L3" s="37"/>
      <c r="M3" s="38"/>
      <c r="N3" s="38"/>
      <c r="O3" s="38"/>
      <c r="P3" s="38"/>
      <c r="Q3" s="38"/>
    </row>
    <row r="4" spans="1:17" s="39" customFormat="1" ht="29" customHeight="1" x14ac:dyDescent="0.55000000000000004">
      <c r="A4" s="40"/>
      <c r="B4" s="41"/>
      <c r="C4" s="67" t="s">
        <v>302</v>
      </c>
      <c r="D4" s="68"/>
      <c r="E4" s="68"/>
      <c r="F4" s="68"/>
      <c r="G4" s="68"/>
      <c r="H4" s="68"/>
      <c r="I4" s="68"/>
      <c r="J4" s="68"/>
      <c r="K4" s="68"/>
      <c r="L4" s="69"/>
      <c r="M4" s="38"/>
      <c r="N4" s="38"/>
      <c r="O4" s="38"/>
      <c r="P4" s="38"/>
      <c r="Q4" s="38"/>
    </row>
    <row r="5" spans="1:17" s="39" customFormat="1" ht="39" customHeight="1" x14ac:dyDescent="0.55000000000000004">
      <c r="A5" s="42"/>
      <c r="B5" s="43"/>
      <c r="C5" s="70" t="s">
        <v>264</v>
      </c>
      <c r="D5" s="71"/>
      <c r="E5" s="71"/>
      <c r="F5" s="71"/>
      <c r="G5" s="71"/>
      <c r="H5" s="71"/>
      <c r="I5" s="71"/>
      <c r="J5" s="71"/>
      <c r="K5" s="71"/>
      <c r="L5" s="72"/>
      <c r="M5" s="38"/>
      <c r="N5" s="38"/>
      <c r="O5" s="38"/>
      <c r="P5" s="38"/>
      <c r="Q5" s="38"/>
    </row>
    <row r="6" spans="1:17" s="39" customFormat="1" ht="12" customHeight="1" x14ac:dyDescent="0.55000000000000004">
      <c r="A6" s="40"/>
      <c r="B6" s="41"/>
      <c r="C6" s="73" t="s">
        <v>235</v>
      </c>
      <c r="D6" s="74"/>
      <c r="E6" s="74"/>
      <c r="F6" s="74"/>
      <c r="G6" s="74"/>
      <c r="H6" s="74"/>
      <c r="I6" s="74"/>
      <c r="J6" s="74"/>
      <c r="K6" s="74"/>
      <c r="L6" s="75"/>
      <c r="M6" s="38"/>
      <c r="N6" s="38"/>
      <c r="O6" s="38"/>
      <c r="P6" s="38"/>
      <c r="Q6" s="38"/>
    </row>
    <row r="7" spans="1:17" s="39" customFormat="1" ht="12" customHeight="1" x14ac:dyDescent="0.55000000000000004">
      <c r="A7" s="42"/>
      <c r="B7" s="43"/>
      <c r="C7" s="43" t="s">
        <v>236</v>
      </c>
      <c r="D7" s="43"/>
      <c r="E7" s="43"/>
      <c r="F7" s="43"/>
      <c r="G7" s="43"/>
      <c r="H7" s="43"/>
      <c r="I7" s="43"/>
      <c r="J7" s="43"/>
      <c r="K7" s="43"/>
      <c r="L7" s="44"/>
      <c r="M7" s="38"/>
      <c r="N7" s="38"/>
      <c r="O7" s="38"/>
      <c r="P7" s="38"/>
      <c r="Q7" s="38"/>
    </row>
    <row r="8" spans="1:17" s="39" customFormat="1" ht="12" customHeight="1" x14ac:dyDescent="0.55000000000000004">
      <c r="A8" s="42"/>
      <c r="B8" s="43"/>
      <c r="C8" s="66" t="s">
        <v>312</v>
      </c>
      <c r="D8" s="43"/>
      <c r="E8" s="43"/>
      <c r="F8" s="43"/>
      <c r="G8" s="43"/>
      <c r="H8" s="43"/>
      <c r="I8" s="43"/>
      <c r="J8" s="43"/>
      <c r="K8" s="43"/>
      <c r="L8" s="44"/>
      <c r="M8" s="38"/>
      <c r="N8" s="38"/>
      <c r="O8" s="38"/>
      <c r="P8" s="38"/>
      <c r="Q8" s="38"/>
    </row>
    <row r="9" spans="1:17" s="39" customFormat="1" ht="12" customHeight="1" x14ac:dyDescent="0.55000000000000004">
      <c r="A9" s="42"/>
      <c r="B9" s="43"/>
      <c r="C9" s="66" t="s">
        <v>313</v>
      </c>
      <c r="D9" s="43"/>
      <c r="E9" s="43"/>
      <c r="F9" s="43"/>
      <c r="G9" s="43"/>
      <c r="H9" s="43"/>
      <c r="I9" s="43"/>
      <c r="J9" s="43"/>
      <c r="K9" s="43"/>
      <c r="L9" s="44"/>
      <c r="M9" s="38"/>
      <c r="N9" s="38"/>
      <c r="O9" s="38"/>
      <c r="P9" s="38"/>
      <c r="Q9" s="38"/>
    </row>
    <row r="10" spans="1:17" s="39" customFormat="1" ht="12" customHeight="1" x14ac:dyDescent="0.55000000000000004">
      <c r="A10" s="42"/>
      <c r="B10" s="43"/>
      <c r="C10" s="66" t="s">
        <v>314</v>
      </c>
      <c r="D10" s="43"/>
      <c r="E10" s="43"/>
      <c r="F10" s="43"/>
      <c r="G10" s="43"/>
      <c r="H10" s="43"/>
      <c r="I10" s="43"/>
      <c r="J10" s="43"/>
      <c r="K10" s="43"/>
      <c r="L10" s="44"/>
      <c r="M10" s="38"/>
      <c r="N10" s="38"/>
      <c r="O10" s="38"/>
      <c r="P10" s="38"/>
      <c r="Q10" s="38"/>
    </row>
    <row r="11" spans="1:17" s="39" customFormat="1" ht="12" customHeight="1" thickBot="1" x14ac:dyDescent="0.6">
      <c r="A11" s="45"/>
      <c r="B11" s="46"/>
      <c r="C11" s="76"/>
      <c r="D11" s="76"/>
      <c r="E11" s="76"/>
      <c r="F11" s="76"/>
      <c r="G11" s="76"/>
      <c r="H11" s="76"/>
      <c r="I11" s="76"/>
      <c r="J11" s="76"/>
      <c r="K11" s="76"/>
      <c r="L11" s="77"/>
      <c r="M11" s="38"/>
      <c r="N11" s="38"/>
      <c r="O11" s="38"/>
      <c r="P11" s="38"/>
      <c r="Q11" s="38"/>
    </row>
    <row r="12" spans="1:17" s="39" customFormat="1" ht="12" customHeight="1" thickTop="1" x14ac:dyDescent="0.55000000000000004">
      <c r="A12" s="47"/>
      <c r="B12" s="47"/>
      <c r="C12" s="48"/>
      <c r="D12" s="49"/>
      <c r="E12" s="49"/>
      <c r="F12" s="49"/>
      <c r="G12" s="49"/>
      <c r="H12" s="49"/>
      <c r="I12" s="49"/>
      <c r="J12" s="49"/>
      <c r="K12" s="49"/>
      <c r="L12" s="49"/>
      <c r="M12" s="38"/>
      <c r="N12" s="38"/>
      <c r="O12" s="38"/>
      <c r="P12" s="38"/>
      <c r="Q12" s="38"/>
    </row>
    <row r="13" spans="1:17" s="39" customFormat="1" ht="12" customHeight="1" x14ac:dyDescent="0.55000000000000004">
      <c r="A13" s="38" t="s">
        <v>231</v>
      </c>
      <c r="B13" s="38"/>
      <c r="C13" s="38"/>
      <c r="D13" s="38"/>
      <c r="E13" s="38"/>
      <c r="F13" s="38"/>
      <c r="G13" s="38"/>
      <c r="H13" s="38"/>
      <c r="I13" s="38"/>
      <c r="J13" s="38"/>
      <c r="K13" s="38"/>
      <c r="L13" s="38"/>
      <c r="M13" s="38"/>
      <c r="N13" s="38"/>
      <c r="O13" s="38"/>
      <c r="P13" s="38"/>
      <c r="Q13" s="38"/>
    </row>
    <row r="14" spans="1:17" s="39" customFormat="1" ht="12" customHeight="1" x14ac:dyDescent="0.55000000000000004">
      <c r="A14" s="38"/>
      <c r="B14" s="38"/>
      <c r="C14" s="38"/>
      <c r="D14" s="38"/>
      <c r="E14" s="38"/>
      <c r="F14" s="38"/>
      <c r="G14" s="38"/>
      <c r="H14" s="38"/>
      <c r="I14" s="38"/>
      <c r="J14" s="38"/>
      <c r="K14" s="38"/>
      <c r="L14" s="38"/>
      <c r="M14" s="38"/>
      <c r="N14" s="38"/>
      <c r="O14" s="38"/>
      <c r="P14" s="38"/>
      <c r="Q14" s="38"/>
    </row>
    <row r="15" spans="1:17" s="39" customFormat="1" ht="12" customHeight="1" x14ac:dyDescent="0.55000000000000004">
      <c r="A15" s="38"/>
      <c r="B15" s="38"/>
      <c r="C15" s="38"/>
      <c r="D15" s="38" t="s">
        <v>265</v>
      </c>
      <c r="E15" s="38"/>
      <c r="F15" s="38"/>
      <c r="G15" s="38"/>
      <c r="H15" s="38"/>
      <c r="I15" s="38"/>
      <c r="J15" s="38"/>
      <c r="K15" s="38"/>
      <c r="L15" s="38"/>
      <c r="M15" s="38"/>
      <c r="N15" s="38"/>
      <c r="O15" s="38"/>
      <c r="P15" s="38"/>
      <c r="Q15" s="38"/>
    </row>
    <row r="16" spans="1:17" s="39" customFormat="1" ht="12" customHeight="1" x14ac:dyDescent="0.55000000000000004">
      <c r="A16" s="38"/>
      <c r="B16" s="38"/>
      <c r="C16" s="38"/>
      <c r="D16" s="38" t="s">
        <v>232</v>
      </c>
      <c r="E16" s="38"/>
      <c r="F16" s="38"/>
      <c r="G16" s="38"/>
      <c r="H16" s="38"/>
      <c r="I16" s="38"/>
      <c r="J16" s="38"/>
      <c r="K16" s="38"/>
      <c r="L16" s="38"/>
      <c r="M16" s="38"/>
      <c r="N16" s="38"/>
      <c r="O16" s="38"/>
      <c r="P16" s="38"/>
      <c r="Q16" s="38"/>
    </row>
    <row r="17" spans="1:17" s="39" customFormat="1" ht="12" customHeight="1" x14ac:dyDescent="0.55000000000000004">
      <c r="A17" s="38"/>
      <c r="B17" s="38"/>
      <c r="C17" s="38"/>
      <c r="D17" s="38" t="s">
        <v>237</v>
      </c>
      <c r="E17" s="38"/>
      <c r="F17" s="38"/>
      <c r="G17" s="38"/>
      <c r="H17" s="38"/>
      <c r="I17" s="38"/>
      <c r="J17" s="38"/>
      <c r="K17" s="38"/>
      <c r="L17" s="38"/>
      <c r="M17" s="38"/>
      <c r="N17" s="38"/>
      <c r="O17" s="38"/>
      <c r="P17" s="38"/>
      <c r="Q17" s="38"/>
    </row>
    <row r="18" spans="1:17" s="39" customFormat="1" ht="12" customHeight="1" x14ac:dyDescent="0.55000000000000004">
      <c r="A18" s="38"/>
      <c r="B18" s="38"/>
      <c r="C18" s="38"/>
      <c r="D18" s="38"/>
      <c r="E18" s="38"/>
      <c r="F18" s="38"/>
      <c r="G18" s="38"/>
      <c r="H18" s="38"/>
      <c r="I18" s="38"/>
      <c r="J18" s="38"/>
      <c r="K18" s="38"/>
      <c r="L18" s="38"/>
      <c r="M18" s="38"/>
      <c r="N18" s="38"/>
      <c r="O18" s="38"/>
      <c r="P18" s="38"/>
      <c r="Q18" s="38"/>
    </row>
    <row r="19" spans="1:17" s="39" customFormat="1" ht="12" customHeight="1" x14ac:dyDescent="0.55000000000000004">
      <c r="A19" s="38"/>
      <c r="B19" s="38"/>
      <c r="C19" s="38"/>
      <c r="D19" s="38"/>
      <c r="E19" s="38"/>
      <c r="F19" s="38"/>
      <c r="G19" s="38"/>
      <c r="H19" s="38"/>
      <c r="I19" s="38"/>
      <c r="J19" s="38"/>
      <c r="K19" s="38"/>
      <c r="L19" s="38"/>
      <c r="M19" s="38"/>
      <c r="N19" s="38"/>
      <c r="O19" s="38"/>
      <c r="P19" s="38"/>
      <c r="Q19" s="38"/>
    </row>
    <row r="20" spans="1:17" s="39" customFormat="1" ht="12" customHeight="1" x14ac:dyDescent="0.55000000000000004">
      <c r="A20" s="38"/>
      <c r="B20" s="38"/>
      <c r="C20" s="38"/>
      <c r="D20" s="38" t="s">
        <v>233</v>
      </c>
      <c r="E20" s="38"/>
      <c r="F20" s="38"/>
      <c r="G20" s="38"/>
      <c r="H20" s="38"/>
      <c r="I20" s="38"/>
      <c r="J20" s="38"/>
      <c r="K20" s="38"/>
      <c r="L20" s="38"/>
      <c r="M20" s="38"/>
      <c r="N20" s="38"/>
      <c r="O20" s="38"/>
      <c r="P20" s="38"/>
      <c r="Q20" s="38"/>
    </row>
    <row r="21" spans="1:17" s="39" customFormat="1" ht="12" customHeight="1" x14ac:dyDescent="0.55000000000000004">
      <c r="A21" s="38"/>
      <c r="B21" s="38"/>
      <c r="C21" s="38"/>
      <c r="D21" s="38" t="s">
        <v>266</v>
      </c>
      <c r="E21" s="38"/>
      <c r="F21" s="38"/>
      <c r="G21" s="38"/>
      <c r="H21" s="38"/>
      <c r="I21" s="38"/>
      <c r="J21" s="38"/>
      <c r="K21" s="38"/>
      <c r="L21" s="38"/>
      <c r="M21" s="38"/>
      <c r="N21" s="38"/>
      <c r="O21" s="38"/>
      <c r="P21" s="38"/>
      <c r="Q21" s="38"/>
    </row>
    <row r="22" spans="1:17" s="39" customFormat="1" ht="12" customHeight="1" x14ac:dyDescent="0.55000000000000004">
      <c r="A22" s="38"/>
      <c r="B22" s="38"/>
      <c r="C22" s="38"/>
      <c r="D22" s="38" t="s">
        <v>239</v>
      </c>
      <c r="E22" s="38"/>
      <c r="F22" s="38"/>
      <c r="G22" s="38"/>
      <c r="H22" s="38"/>
      <c r="I22" s="38"/>
      <c r="J22" s="38"/>
      <c r="K22" s="38"/>
      <c r="L22" s="38"/>
      <c r="M22" s="38"/>
      <c r="N22" s="38"/>
      <c r="O22" s="38"/>
      <c r="P22" s="38"/>
      <c r="Q22" s="38"/>
    </row>
    <row r="23" spans="1:17" s="39" customFormat="1" ht="12" customHeight="1" x14ac:dyDescent="0.55000000000000004">
      <c r="A23" s="38"/>
      <c r="B23" s="38"/>
      <c r="C23" s="38"/>
      <c r="D23" s="38"/>
      <c r="E23" s="38"/>
      <c r="F23" s="38"/>
      <c r="G23" s="38"/>
      <c r="H23" s="38"/>
      <c r="I23" s="38"/>
      <c r="J23" s="38"/>
      <c r="K23" s="38"/>
      <c r="L23" s="38"/>
      <c r="M23" s="38"/>
      <c r="N23" s="38"/>
      <c r="O23" s="38"/>
      <c r="P23" s="38"/>
      <c r="Q23" s="38"/>
    </row>
    <row r="24" spans="1:17" s="39" customFormat="1" ht="12" customHeight="1" x14ac:dyDescent="0.55000000000000004">
      <c r="A24" s="38" t="s">
        <v>96</v>
      </c>
      <c r="B24" s="38"/>
      <c r="C24" s="38"/>
      <c r="D24" s="38"/>
      <c r="E24" s="38"/>
      <c r="F24" s="38"/>
      <c r="G24" s="38"/>
      <c r="H24" s="38"/>
      <c r="I24" s="38"/>
      <c r="J24" s="38"/>
      <c r="K24" s="38"/>
      <c r="L24" s="38"/>
      <c r="M24" s="38"/>
      <c r="N24" s="38"/>
      <c r="O24" s="38"/>
      <c r="P24" s="38"/>
      <c r="Q24" s="38"/>
    </row>
    <row r="25" spans="1:17" s="39" customFormat="1" ht="12" customHeight="1" x14ac:dyDescent="0.55000000000000004">
      <c r="A25" s="38"/>
      <c r="B25" s="38"/>
      <c r="C25" s="38"/>
      <c r="D25" s="38"/>
      <c r="E25" s="38"/>
      <c r="F25" s="38"/>
      <c r="G25" s="38"/>
      <c r="H25" s="38"/>
      <c r="I25" s="38"/>
      <c r="J25" s="38"/>
      <c r="K25" s="38"/>
      <c r="L25" s="38"/>
      <c r="M25" s="38"/>
      <c r="N25" s="38"/>
      <c r="O25" s="38"/>
      <c r="P25" s="38"/>
      <c r="Q25" s="38"/>
    </row>
    <row r="45" spans="2:9" s="50" customFormat="1" ht="12" customHeight="1" x14ac:dyDescent="0.55000000000000004">
      <c r="D45" s="51" t="s">
        <v>127</v>
      </c>
      <c r="I45" s="51" t="s">
        <v>242</v>
      </c>
    </row>
    <row r="46" spans="2:9" s="50" customFormat="1" ht="12" customHeight="1" x14ac:dyDescent="0.55000000000000004">
      <c r="D46" s="51" t="s">
        <v>238</v>
      </c>
    </row>
    <row r="47" spans="2:9" x14ac:dyDescent="0.55000000000000004">
      <c r="B47" s="38" t="s">
        <v>240</v>
      </c>
    </row>
    <row r="48" spans="2:9" s="50" customFormat="1" ht="11.5" x14ac:dyDescent="0.55000000000000004">
      <c r="B48" s="38"/>
      <c r="C48" s="50" t="s">
        <v>263</v>
      </c>
    </row>
    <row r="49" spans="2:5" s="50" customFormat="1" ht="11.5" x14ac:dyDescent="0.55000000000000004">
      <c r="B49" s="38"/>
      <c r="C49" s="50" t="s">
        <v>275</v>
      </c>
    </row>
    <row r="50" spans="2:5" s="50" customFormat="1" ht="11.5" x14ac:dyDescent="0.55000000000000004">
      <c r="B50" s="38"/>
      <c r="C50" s="50" t="s">
        <v>303</v>
      </c>
    </row>
    <row r="51" spans="2:5" x14ac:dyDescent="0.55000000000000004">
      <c r="B51" s="38"/>
    </row>
    <row r="52" spans="2:5" x14ac:dyDescent="0.55000000000000004">
      <c r="B52" s="38"/>
      <c r="C52" s="38" t="s">
        <v>241</v>
      </c>
    </row>
    <row r="53" spans="2:5" s="50" customFormat="1" ht="11.5" x14ac:dyDescent="0.55000000000000004">
      <c r="D53" s="50" t="s">
        <v>261</v>
      </c>
    </row>
    <row r="54" spans="2:5" s="50" customFormat="1" ht="11.5" x14ac:dyDescent="0.55000000000000004">
      <c r="E54" s="50" t="s">
        <v>131</v>
      </c>
    </row>
    <row r="55" spans="2:5" s="50" customFormat="1" ht="11.5" x14ac:dyDescent="0.55000000000000004"/>
    <row r="56" spans="2:5" s="50" customFormat="1" ht="11.5" x14ac:dyDescent="0.55000000000000004">
      <c r="E56" s="50" t="s">
        <v>132</v>
      </c>
    </row>
    <row r="57" spans="2:5" s="50" customFormat="1" ht="11.5" x14ac:dyDescent="0.55000000000000004">
      <c r="E57" s="50" t="s">
        <v>133</v>
      </c>
    </row>
    <row r="58" spans="2:5" s="50" customFormat="1" ht="13.5" x14ac:dyDescent="0.55000000000000004">
      <c r="E58" s="50" t="s">
        <v>268</v>
      </c>
    </row>
    <row r="59" spans="2:5" s="50" customFormat="1" ht="13.5" x14ac:dyDescent="0.55000000000000004">
      <c r="E59" s="50" t="s">
        <v>276</v>
      </c>
    </row>
    <row r="60" spans="2:5" s="50" customFormat="1" ht="13.5" x14ac:dyDescent="0.55000000000000004">
      <c r="E60" s="50" t="s">
        <v>277</v>
      </c>
    </row>
    <row r="61" spans="2:5" s="50" customFormat="1" ht="11.5" x14ac:dyDescent="0.55000000000000004">
      <c r="E61" s="50" t="s">
        <v>278</v>
      </c>
    </row>
    <row r="62" spans="2:5" s="50" customFormat="1" ht="13.5" x14ac:dyDescent="0.55000000000000004">
      <c r="E62" s="50" t="s">
        <v>279</v>
      </c>
    </row>
    <row r="63" spans="2:5" s="50" customFormat="1" ht="13.5" x14ac:dyDescent="0.55000000000000004">
      <c r="E63" s="50" t="s">
        <v>280</v>
      </c>
    </row>
    <row r="64" spans="2:5" s="50" customFormat="1" ht="13.5" x14ac:dyDescent="0.55000000000000004">
      <c r="E64" s="50" t="s">
        <v>281</v>
      </c>
    </row>
    <row r="65" spans="5:5" s="50" customFormat="1" ht="11.5" x14ac:dyDescent="0.55000000000000004">
      <c r="E65" s="50" t="s">
        <v>282</v>
      </c>
    </row>
    <row r="66" spans="5:5" s="50" customFormat="1" ht="13.5" x14ac:dyDescent="0.55000000000000004">
      <c r="E66" s="50" t="s">
        <v>269</v>
      </c>
    </row>
    <row r="67" spans="5:5" s="50" customFormat="1" ht="13.5" x14ac:dyDescent="0.55000000000000004">
      <c r="E67" s="50" t="s">
        <v>270</v>
      </c>
    </row>
    <row r="68" spans="5:5" s="50" customFormat="1" ht="13.5" x14ac:dyDescent="0.55000000000000004">
      <c r="E68" s="50" t="s">
        <v>271</v>
      </c>
    </row>
    <row r="69" spans="5:5" s="50" customFormat="1" ht="13.5" x14ac:dyDescent="0.55000000000000004">
      <c r="E69" s="50" t="s">
        <v>272</v>
      </c>
    </row>
    <row r="70" spans="5:5" s="50" customFormat="1" ht="13.5" x14ac:dyDescent="0.55000000000000004">
      <c r="E70" s="50" t="s">
        <v>273</v>
      </c>
    </row>
    <row r="71" spans="5:5" s="50" customFormat="1" ht="13.5" x14ac:dyDescent="0.55000000000000004">
      <c r="E71" s="50" t="s">
        <v>274</v>
      </c>
    </row>
    <row r="72" spans="5:5" s="50" customFormat="1" ht="11.5" x14ac:dyDescent="0.55000000000000004"/>
    <row r="73" spans="5:5" s="50" customFormat="1" ht="11.5" x14ac:dyDescent="0.55000000000000004">
      <c r="E73" s="50" t="s">
        <v>137</v>
      </c>
    </row>
    <row r="74" spans="5:5" s="50" customFormat="1" ht="11.5" x14ac:dyDescent="0.55000000000000004">
      <c r="E74" s="50" t="s">
        <v>283</v>
      </c>
    </row>
    <row r="75" spans="5:5" s="50" customFormat="1" ht="11.5" x14ac:dyDescent="0.55000000000000004"/>
    <row r="76" spans="5:5" s="50" customFormat="1" ht="11.5" x14ac:dyDescent="0.55000000000000004">
      <c r="E76" s="50" t="s">
        <v>284</v>
      </c>
    </row>
    <row r="77" spans="5:5" s="50" customFormat="1" ht="11.5" x14ac:dyDescent="0.55000000000000004">
      <c r="E77" s="50" t="s">
        <v>285</v>
      </c>
    </row>
    <row r="78" spans="5:5" s="50" customFormat="1" ht="11.5" x14ac:dyDescent="0.55000000000000004">
      <c r="E78" s="50" t="s">
        <v>286</v>
      </c>
    </row>
    <row r="79" spans="5:5" s="50" customFormat="1" ht="11.5" x14ac:dyDescent="0.55000000000000004">
      <c r="E79" s="50" t="s">
        <v>287</v>
      </c>
    </row>
    <row r="80" spans="5:5" s="50" customFormat="1" ht="11.5" x14ac:dyDescent="0.55000000000000004"/>
    <row r="81" spans="4:5" s="50" customFormat="1" ht="11.5" x14ac:dyDescent="0.55000000000000004">
      <c r="E81" s="50" t="s">
        <v>288</v>
      </c>
    </row>
    <row r="82" spans="4:5" s="50" customFormat="1" ht="11.5" x14ac:dyDescent="0.55000000000000004">
      <c r="E82" s="50" t="s">
        <v>289</v>
      </c>
    </row>
    <row r="83" spans="4:5" s="50" customFormat="1" ht="11.5" x14ac:dyDescent="0.55000000000000004">
      <c r="E83" s="50" t="s">
        <v>290</v>
      </c>
    </row>
    <row r="84" spans="4:5" s="50" customFormat="1" ht="11.5" x14ac:dyDescent="0.55000000000000004">
      <c r="E84" s="50" t="s">
        <v>291</v>
      </c>
    </row>
    <row r="85" spans="4:5" s="50" customFormat="1" ht="11.5" x14ac:dyDescent="0.55000000000000004"/>
    <row r="86" spans="4:5" s="50" customFormat="1" ht="11.5" x14ac:dyDescent="0.55000000000000004">
      <c r="D86" s="50" t="s">
        <v>260</v>
      </c>
    </row>
    <row r="87" spans="4:5" s="50" customFormat="1" ht="11.5" x14ac:dyDescent="0.55000000000000004">
      <c r="E87" s="50" t="s">
        <v>292</v>
      </c>
    </row>
    <row r="88" spans="4:5" s="50" customFormat="1" ht="11.5" x14ac:dyDescent="0.55000000000000004">
      <c r="E88" s="50" t="s">
        <v>293</v>
      </c>
    </row>
    <row r="89" spans="4:5" s="50" customFormat="1" ht="11.5" x14ac:dyDescent="0.55000000000000004">
      <c r="E89" s="50" t="s">
        <v>294</v>
      </c>
    </row>
    <row r="90" spans="4:5" s="50" customFormat="1" ht="11.5" x14ac:dyDescent="0.55000000000000004"/>
    <row r="91" spans="4:5" s="50" customFormat="1" ht="11.5" x14ac:dyDescent="0.55000000000000004">
      <c r="D91" s="50" t="s">
        <v>304</v>
      </c>
    </row>
    <row r="92" spans="4:5" s="50" customFormat="1" ht="11.5" x14ac:dyDescent="0.55000000000000004">
      <c r="E92" s="50" t="s">
        <v>243</v>
      </c>
    </row>
    <row r="93" spans="4:5" s="50" customFormat="1" ht="11.5" x14ac:dyDescent="0.55000000000000004"/>
    <row r="94" spans="4:5" s="50" customFormat="1" ht="11.5" x14ac:dyDescent="0.55000000000000004">
      <c r="D94" s="50" t="s">
        <v>295</v>
      </c>
    </row>
    <row r="95" spans="4:5" s="50" customFormat="1" ht="11.5" x14ac:dyDescent="0.55000000000000004">
      <c r="E95" s="50" t="s">
        <v>296</v>
      </c>
    </row>
    <row r="96" spans="4:5" s="50" customFormat="1" ht="11.5" x14ac:dyDescent="0.55000000000000004">
      <c r="E96" s="50" t="s">
        <v>297</v>
      </c>
    </row>
    <row r="97" spans="2:5" s="50" customFormat="1" ht="11.5" x14ac:dyDescent="0.55000000000000004">
      <c r="E97" s="50" t="s">
        <v>298</v>
      </c>
    </row>
    <row r="98" spans="2:5" s="50" customFormat="1" ht="11.5" x14ac:dyDescent="0.55000000000000004">
      <c r="E98" s="50" t="s">
        <v>299</v>
      </c>
    </row>
    <row r="99" spans="2:5" s="50" customFormat="1" ht="11.5" x14ac:dyDescent="0.55000000000000004"/>
    <row r="100" spans="2:5" s="50" customFormat="1" ht="11.5" x14ac:dyDescent="0.55000000000000004">
      <c r="D100" s="50" t="s">
        <v>305</v>
      </c>
    </row>
    <row r="102" spans="2:5" x14ac:dyDescent="0.55000000000000004">
      <c r="B102" s="38" t="s">
        <v>245</v>
      </c>
      <c r="C102" s="38"/>
      <c r="D102" s="38"/>
      <c r="E102" s="38"/>
    </row>
    <row r="103" spans="2:5" x14ac:dyDescent="0.55000000000000004">
      <c r="B103" s="38"/>
      <c r="C103" s="38" t="s">
        <v>246</v>
      </c>
      <c r="D103" s="38"/>
      <c r="E103" s="38"/>
    </row>
    <row r="104" spans="2:5" x14ac:dyDescent="0.55000000000000004">
      <c r="B104" s="38"/>
      <c r="C104" s="38"/>
      <c r="D104" s="38" t="s">
        <v>247</v>
      </c>
      <c r="E104" s="38"/>
    </row>
    <row r="105" spans="2:5" x14ac:dyDescent="0.55000000000000004">
      <c r="B105" s="38"/>
      <c r="C105" s="38"/>
      <c r="D105" s="38" t="s">
        <v>248</v>
      </c>
      <c r="E105" s="38"/>
    </row>
    <row r="106" spans="2:5" x14ac:dyDescent="0.55000000000000004">
      <c r="B106" s="38"/>
      <c r="C106" s="38"/>
      <c r="D106" s="38" t="s">
        <v>249</v>
      </c>
      <c r="E106" s="38"/>
    </row>
    <row r="107" spans="2:5" x14ac:dyDescent="0.55000000000000004">
      <c r="B107" s="38"/>
      <c r="C107" s="38"/>
      <c r="D107" s="38"/>
      <c r="E107" s="38"/>
    </row>
    <row r="108" spans="2:5" x14ac:dyDescent="0.55000000000000004">
      <c r="B108" s="38"/>
      <c r="C108" s="38" t="s">
        <v>250</v>
      </c>
      <c r="D108" s="38"/>
      <c r="E108" s="38"/>
    </row>
    <row r="109" spans="2:5" x14ac:dyDescent="0.55000000000000004">
      <c r="B109" s="38"/>
      <c r="C109" s="38"/>
      <c r="D109" s="38" t="s">
        <v>251</v>
      </c>
      <c r="E109" s="38"/>
    </row>
    <row r="110" spans="2:5" x14ac:dyDescent="0.55000000000000004">
      <c r="B110" s="38"/>
      <c r="C110" s="38"/>
      <c r="D110" s="38" t="s">
        <v>252</v>
      </c>
      <c r="E110" s="38"/>
    </row>
    <row r="111" spans="2:5" x14ac:dyDescent="0.55000000000000004">
      <c r="B111" s="38"/>
      <c r="C111" s="38"/>
      <c r="D111" s="38" t="s">
        <v>253</v>
      </c>
      <c r="E111" s="38"/>
    </row>
    <row r="112" spans="2:5" x14ac:dyDescent="0.55000000000000004">
      <c r="B112" s="38"/>
      <c r="C112" s="38"/>
      <c r="D112" s="38" t="s">
        <v>254</v>
      </c>
      <c r="E112" s="38"/>
    </row>
  </sheetData>
  <sheetProtection algorithmName="SHA-512" hashValue="usQhJ7F1wm3K/eaSh02tuiPFzrAAdy8o9IjQ5XG30xMJB4uVtI3rxhK58In7rL77owbxc0g0MD2fSCdqNK67rA==" saltValue="Z3LmjCdUz93Y3lVryVTQ6g==" spinCount="100000" sheet="1"/>
  <mergeCells count="4">
    <mergeCell ref="C4:L4"/>
    <mergeCell ref="C5:L5"/>
    <mergeCell ref="C6:L6"/>
    <mergeCell ref="C11:L11"/>
  </mergeCells>
  <phoneticPr fontId="1"/>
  <pageMargins left="0.7" right="0.7" top="0.75" bottom="0.75" header="0.3" footer="0.3"/>
  <pageSetup paperSize="9" scale="35" orientation="portrait" r:id="rId1"/>
  <drawing r:id="rId2"/>
  <legacyDrawing r:id="rId3"/>
  <oleObjects>
    <mc:AlternateContent xmlns:mc="http://schemas.openxmlformats.org/markup-compatibility/2006">
      <mc:Choice Requires="x14">
        <oleObject progId="Visio.Drawing.15" shapeId="1026" r:id="rId4">
          <objectPr defaultSize="0" autoPict="0" r:id="rId5">
            <anchor moveWithCells="1">
              <from>
                <xdr:col>8</xdr:col>
                <xdr:colOff>50800</xdr:colOff>
                <xdr:row>26</xdr:row>
                <xdr:rowOff>57150</xdr:rowOff>
              </from>
              <to>
                <xdr:col>9</xdr:col>
                <xdr:colOff>730250</xdr:colOff>
                <xdr:row>42</xdr:row>
                <xdr:rowOff>0</xdr:rowOff>
              </to>
            </anchor>
          </objectPr>
        </oleObject>
      </mc:Choice>
      <mc:Fallback>
        <oleObject progId="Visio.Drawing.15" shapeId="1026"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9E20E-CAA6-49AC-9FD7-22AE031BE230}">
  <dimension ref="A1:AH180"/>
  <sheetViews>
    <sheetView showGridLines="0" topLeftCell="A145" zoomScale="75" zoomScaleNormal="75" workbookViewId="0">
      <selection activeCell="D52" sqref="D52"/>
    </sheetView>
  </sheetViews>
  <sheetFormatPr defaultRowHeight="18" x14ac:dyDescent="0.55000000000000004"/>
  <cols>
    <col min="1" max="1" width="4.08203125" customWidth="1"/>
    <col min="2" max="2" width="32.08203125" customWidth="1"/>
    <col min="3" max="3" width="10.58203125" customWidth="1"/>
    <col min="4" max="4" width="9.58203125" customWidth="1"/>
    <col min="5" max="5" width="7.58203125" customWidth="1"/>
    <col min="6" max="6" width="37.33203125" customWidth="1"/>
    <col min="7" max="7" width="5.08203125" customWidth="1"/>
    <col min="8" max="8" width="4.4140625" customWidth="1"/>
    <col min="9" max="9" width="39.1640625" bestFit="1" customWidth="1"/>
    <col min="10" max="10" width="9.58203125" customWidth="1"/>
    <col min="12" max="12" width="4.9140625" bestFit="1" customWidth="1"/>
    <col min="15" max="15" width="31.1640625" bestFit="1" customWidth="1"/>
    <col min="19" max="19" width="34.5" bestFit="1" customWidth="1"/>
    <col min="21" max="21" width="3.75" customWidth="1"/>
    <col min="22" max="22" width="35.4140625" bestFit="1" customWidth="1"/>
    <col min="26" max="26" width="16.08203125" customWidth="1"/>
    <col min="28" max="28" width="35.4140625" bestFit="1" customWidth="1"/>
  </cols>
  <sheetData>
    <row r="1" spans="1:34" s="54" customFormat="1" ht="32.5" x14ac:dyDescent="0.55000000000000004">
      <c r="A1" s="52" t="s">
        <v>145</v>
      </c>
      <c r="B1" s="53"/>
      <c r="AF1" s="38" t="str">
        <f>'How to use'!$M$1</f>
        <v>REV.001 20230518</v>
      </c>
      <c r="AH1" s="50"/>
    </row>
    <row r="2" spans="1:34" ht="19.5" x14ac:dyDescent="0.55000000000000004">
      <c r="B2" s="1"/>
      <c r="AF2" s="38" t="s">
        <v>234</v>
      </c>
      <c r="AH2" s="50"/>
    </row>
    <row r="3" spans="1:34" x14ac:dyDescent="0.55000000000000004">
      <c r="B3" s="28" t="s">
        <v>96</v>
      </c>
      <c r="C3" s="2"/>
      <c r="D3" s="2"/>
      <c r="E3" s="2"/>
      <c r="F3" s="2"/>
    </row>
    <row r="4" spans="1:34" x14ac:dyDescent="0.55000000000000004">
      <c r="B4" s="65" t="s">
        <v>300</v>
      </c>
      <c r="C4" s="2"/>
      <c r="D4" s="2"/>
      <c r="E4" s="2"/>
      <c r="F4" s="2"/>
    </row>
    <row r="5" spans="1:34" x14ac:dyDescent="0.55000000000000004">
      <c r="B5" s="65" t="s">
        <v>262</v>
      </c>
      <c r="C5" s="2"/>
      <c r="D5" s="2"/>
      <c r="E5" s="2"/>
      <c r="F5" s="2"/>
    </row>
    <row r="6" spans="1:34" x14ac:dyDescent="0.55000000000000004">
      <c r="B6" s="65" t="s">
        <v>306</v>
      </c>
      <c r="C6" s="2"/>
      <c r="D6" s="2"/>
      <c r="E6" s="2"/>
      <c r="F6" s="2"/>
    </row>
    <row r="7" spans="1:34" x14ac:dyDescent="0.55000000000000004">
      <c r="B7" s="65" t="s">
        <v>301</v>
      </c>
      <c r="C7" s="2"/>
      <c r="D7" s="2"/>
      <c r="E7" s="2"/>
      <c r="F7" s="2"/>
    </row>
    <row r="8" spans="1:34" x14ac:dyDescent="0.55000000000000004">
      <c r="B8" s="65" t="s">
        <v>307</v>
      </c>
      <c r="C8" s="2"/>
      <c r="D8" s="2"/>
      <c r="E8" s="2"/>
      <c r="F8" s="2"/>
    </row>
    <row r="9" spans="1:34" x14ac:dyDescent="0.55000000000000004">
      <c r="A9" s="2"/>
      <c r="B9" s="65" t="s">
        <v>101</v>
      </c>
      <c r="C9" s="2"/>
      <c r="D9" s="2"/>
      <c r="E9" s="2"/>
      <c r="F9" s="2"/>
      <c r="G9" s="2"/>
      <c r="H9" s="2"/>
      <c r="I9" s="2"/>
      <c r="J9" s="2"/>
      <c r="K9" s="2"/>
      <c r="L9" s="2"/>
      <c r="M9" s="2"/>
      <c r="N9" s="2"/>
    </row>
    <row r="10" spans="1:34" x14ac:dyDescent="0.55000000000000004">
      <c r="A10" s="2"/>
      <c r="B10" s="65" t="s">
        <v>308</v>
      </c>
      <c r="C10" s="2"/>
      <c r="D10" s="2"/>
      <c r="E10" s="2"/>
      <c r="F10" s="2"/>
      <c r="G10" s="2"/>
      <c r="H10" s="2"/>
      <c r="I10" s="2"/>
      <c r="J10" s="2"/>
      <c r="K10" s="2"/>
      <c r="L10" s="2"/>
      <c r="M10" s="2"/>
      <c r="N10" s="2"/>
    </row>
    <row r="11" spans="1:34" x14ac:dyDescent="0.55000000000000004">
      <c r="A11" s="2"/>
      <c r="B11" s="3"/>
      <c r="C11" s="2"/>
      <c r="D11" s="2"/>
      <c r="E11" s="2"/>
      <c r="F11" s="2"/>
      <c r="G11" s="2"/>
      <c r="H11" s="2"/>
      <c r="I11" s="2"/>
      <c r="J11" s="2"/>
      <c r="K11" s="2"/>
      <c r="L11" s="2"/>
      <c r="M11" s="2"/>
      <c r="N11" s="2"/>
    </row>
    <row r="12" spans="1:34" x14ac:dyDescent="0.55000000000000004">
      <c r="A12" s="2"/>
      <c r="B12" s="3"/>
      <c r="C12" s="2"/>
      <c r="D12" s="2"/>
      <c r="E12" s="55"/>
      <c r="F12" s="2" t="s">
        <v>255</v>
      </c>
      <c r="G12" s="50"/>
      <c r="H12" s="2"/>
      <c r="I12" s="2"/>
      <c r="J12" s="2"/>
      <c r="K12" s="2"/>
      <c r="L12" s="2"/>
      <c r="M12" s="2"/>
      <c r="N12" s="2"/>
    </row>
    <row r="13" spans="1:34" x14ac:dyDescent="0.55000000000000004">
      <c r="A13" s="2"/>
      <c r="B13" s="3"/>
      <c r="C13" s="2"/>
      <c r="D13" s="2"/>
      <c r="E13" s="56"/>
      <c r="F13" s="2" t="s">
        <v>256</v>
      </c>
      <c r="G13" s="50"/>
      <c r="H13" s="2"/>
      <c r="I13" s="2"/>
      <c r="J13" s="2"/>
      <c r="K13" s="2"/>
      <c r="L13" s="2"/>
      <c r="M13" s="2"/>
      <c r="N13" s="2"/>
    </row>
    <row r="14" spans="1:34" x14ac:dyDescent="0.55000000000000004">
      <c r="A14" s="2"/>
      <c r="B14" s="3"/>
      <c r="C14" s="2"/>
      <c r="D14" s="2"/>
      <c r="E14" s="57"/>
      <c r="F14" s="2" t="s">
        <v>259</v>
      </c>
      <c r="G14" s="50"/>
      <c r="H14" s="2"/>
      <c r="I14" s="2"/>
      <c r="J14" s="2"/>
      <c r="K14" s="2"/>
      <c r="L14" s="2"/>
      <c r="M14" s="2"/>
      <c r="N14" s="2"/>
    </row>
    <row r="15" spans="1:34" x14ac:dyDescent="0.55000000000000004">
      <c r="E15" s="50" t="s">
        <v>257</v>
      </c>
      <c r="F15" s="2" t="s">
        <v>258</v>
      </c>
      <c r="G15" s="50"/>
    </row>
    <row r="16" spans="1:34" ht="19.5" x14ac:dyDescent="0.55000000000000004">
      <c r="B16" s="1"/>
      <c r="P16" s="25"/>
      <c r="AB16" s="25"/>
    </row>
    <row r="17" spans="1:32" ht="20" x14ac:dyDescent="0.55000000000000004">
      <c r="B17" s="24" t="s">
        <v>102</v>
      </c>
      <c r="H17" s="24" t="s">
        <v>244</v>
      </c>
      <c r="I17" s="28"/>
      <c r="O17" s="24" t="s">
        <v>120</v>
      </c>
      <c r="P17" s="25"/>
      <c r="U17" s="24" t="s">
        <v>121</v>
      </c>
      <c r="AB17" s="24" t="s">
        <v>104</v>
      </c>
    </row>
    <row r="18" spans="1:32" x14ac:dyDescent="0.55000000000000004">
      <c r="A18" s="2"/>
      <c r="B18" s="4" t="s">
        <v>129</v>
      </c>
      <c r="C18" s="2"/>
      <c r="D18" s="2"/>
      <c r="E18" s="2"/>
      <c r="F18" s="2"/>
      <c r="G18" s="2"/>
      <c r="H18" s="27" t="s">
        <v>93</v>
      </c>
      <c r="I18" s="27"/>
      <c r="J18" s="26"/>
      <c r="K18" s="26"/>
      <c r="L18" s="26"/>
      <c r="M18" s="26"/>
      <c r="O18" s="4" t="s">
        <v>84</v>
      </c>
      <c r="P18" s="2"/>
      <c r="Q18" s="2"/>
      <c r="R18" s="2"/>
      <c r="S18" s="2"/>
      <c r="U18" s="4" t="s">
        <v>105</v>
      </c>
      <c r="W18" s="2"/>
      <c r="X18" s="2"/>
      <c r="Y18" s="2"/>
      <c r="Z18" s="2"/>
      <c r="AB18" s="4" t="s">
        <v>85</v>
      </c>
      <c r="AC18" s="2"/>
      <c r="AD18" s="2"/>
      <c r="AE18" s="2"/>
      <c r="AF18" s="2"/>
    </row>
    <row r="19" spans="1:32" ht="18.5" thickBot="1" x14ac:dyDescent="0.6">
      <c r="A19" s="5" t="s">
        <v>86</v>
      </c>
      <c r="B19" s="5" t="s">
        <v>53</v>
      </c>
      <c r="C19" s="5" t="s">
        <v>54</v>
      </c>
      <c r="D19" s="5" t="s">
        <v>55</v>
      </c>
      <c r="E19" s="5" t="s">
        <v>56</v>
      </c>
      <c r="F19" s="5" t="s">
        <v>57</v>
      </c>
      <c r="G19" s="2"/>
      <c r="H19" s="5" t="s">
        <v>86</v>
      </c>
      <c r="I19" s="5" t="s">
        <v>53</v>
      </c>
      <c r="J19" s="5" t="s">
        <v>54</v>
      </c>
      <c r="K19" s="5" t="s">
        <v>55</v>
      </c>
      <c r="L19" s="5" t="s">
        <v>56</v>
      </c>
      <c r="M19" s="5" t="s">
        <v>57</v>
      </c>
      <c r="O19" s="5" t="s">
        <v>53</v>
      </c>
      <c r="P19" s="5" t="s">
        <v>54</v>
      </c>
      <c r="Q19" s="5" t="s">
        <v>55</v>
      </c>
      <c r="R19" s="5" t="s">
        <v>56</v>
      </c>
      <c r="S19" s="5" t="s">
        <v>57</v>
      </c>
      <c r="U19" s="5" t="s">
        <v>86</v>
      </c>
      <c r="V19" s="5" t="s">
        <v>53</v>
      </c>
      <c r="W19" s="5" t="s">
        <v>54</v>
      </c>
      <c r="X19" s="5" t="s">
        <v>55</v>
      </c>
      <c r="Y19" s="5" t="s">
        <v>56</v>
      </c>
      <c r="Z19" s="5" t="s">
        <v>57</v>
      </c>
      <c r="AB19" s="5" t="s">
        <v>53</v>
      </c>
      <c r="AC19" s="5" t="s">
        <v>54</v>
      </c>
      <c r="AD19" s="5" t="s">
        <v>55</v>
      </c>
      <c r="AE19" s="5" t="s">
        <v>56</v>
      </c>
      <c r="AF19" s="5" t="s">
        <v>57</v>
      </c>
    </row>
    <row r="20" spans="1:32" ht="28.5" thickTop="1" x14ac:dyDescent="0.55000000000000004">
      <c r="A20" s="6">
        <v>1</v>
      </c>
      <c r="B20" s="6" t="s">
        <v>51</v>
      </c>
      <c r="C20" s="6" t="s">
        <v>97</v>
      </c>
      <c r="D20" s="58"/>
      <c r="E20" s="6" t="s">
        <v>20</v>
      </c>
      <c r="F20" s="7" t="s">
        <v>68</v>
      </c>
      <c r="G20" s="2"/>
      <c r="H20" s="6">
        <v>27</v>
      </c>
      <c r="I20" s="11" t="s">
        <v>142</v>
      </c>
      <c r="J20" s="8" t="s">
        <v>47</v>
      </c>
      <c r="K20" s="62"/>
      <c r="L20" s="8" t="s">
        <v>18</v>
      </c>
      <c r="M20" s="8"/>
      <c r="O20" s="8" t="s">
        <v>106</v>
      </c>
      <c r="P20" s="8" t="s">
        <v>112</v>
      </c>
      <c r="Q20" s="63" t="e">
        <f>MAX(Q29:Q30)</f>
        <v>#DIV/0!</v>
      </c>
      <c r="R20" s="8" t="s">
        <v>100</v>
      </c>
      <c r="S20" s="8"/>
      <c r="U20" s="6">
        <v>30</v>
      </c>
      <c r="V20" s="8" t="s">
        <v>106</v>
      </c>
      <c r="W20" s="8" t="s">
        <v>112</v>
      </c>
      <c r="X20" s="64"/>
      <c r="Y20" s="8" t="s">
        <v>100</v>
      </c>
      <c r="Z20" s="8"/>
      <c r="AB20" s="11" t="s">
        <v>77</v>
      </c>
      <c r="AC20" s="8" t="s">
        <v>30</v>
      </c>
      <c r="AD20" s="63" t="e">
        <f>(($D$23+$D$24*($D$34+$D$35)*($D$39)/(($D$28+$D$35)*($D$25-$D$39)+($D$34+$D$35)*($D$39)))*1000+($K$20+$K$21)*$D$29+$K$20*$D$39)/$X$20+0.5*$D$45</f>
        <v>#DIV/0!</v>
      </c>
      <c r="AE20" s="8" t="s">
        <v>22</v>
      </c>
      <c r="AF20" s="8"/>
    </row>
    <row r="21" spans="1:32" ht="28" x14ac:dyDescent="0.55000000000000004">
      <c r="A21" s="8">
        <v>2</v>
      </c>
      <c r="B21" s="11" t="s">
        <v>87</v>
      </c>
      <c r="C21" s="8" t="s">
        <v>98</v>
      </c>
      <c r="D21" s="59"/>
      <c r="E21" s="8" t="s">
        <v>99</v>
      </c>
      <c r="F21" s="12" t="s">
        <v>88</v>
      </c>
      <c r="G21" s="2"/>
      <c r="H21" s="6">
        <v>28</v>
      </c>
      <c r="I21" s="11" t="s">
        <v>143</v>
      </c>
      <c r="J21" s="8" t="s">
        <v>46</v>
      </c>
      <c r="K21" s="62"/>
      <c r="L21" s="8" t="s">
        <v>18</v>
      </c>
      <c r="M21" s="8"/>
      <c r="O21" s="8" t="s">
        <v>108</v>
      </c>
      <c r="P21" s="8" t="s">
        <v>29</v>
      </c>
      <c r="Q21" s="63" t="e">
        <f>MAX(Q31:Q32)</f>
        <v>#DIV/0!</v>
      </c>
      <c r="R21" s="8" t="s">
        <v>100</v>
      </c>
      <c r="S21" s="8"/>
      <c r="U21" s="6">
        <v>31</v>
      </c>
      <c r="V21" s="8" t="s">
        <v>108</v>
      </c>
      <c r="W21" s="8" t="s">
        <v>29</v>
      </c>
      <c r="X21" s="64"/>
      <c r="Y21" s="8" t="s">
        <v>100</v>
      </c>
      <c r="Z21" s="8"/>
      <c r="AB21" s="11" t="s">
        <v>76</v>
      </c>
      <c r="AC21" s="8" t="s">
        <v>31</v>
      </c>
      <c r="AD21" s="63" t="e">
        <f>($D$24*($D$34+$D$35)*($D$39)/(($D$28+$D$35)*($D$25-$D$39)+($D$34+$D$35)*($D$39))*1000+$K$20*$D$39)/X20</f>
        <v>#DIV/0!</v>
      </c>
      <c r="AE21" s="8" t="s">
        <v>22</v>
      </c>
      <c r="AF21" s="8"/>
    </row>
    <row r="22" spans="1:32" ht="28" x14ac:dyDescent="0.55000000000000004">
      <c r="A22" s="8">
        <v>3</v>
      </c>
      <c r="B22" s="8" t="s">
        <v>42</v>
      </c>
      <c r="C22" s="8" t="s">
        <v>0</v>
      </c>
      <c r="D22" s="59"/>
      <c r="E22" s="8" t="s">
        <v>17</v>
      </c>
      <c r="F22" s="14" t="s">
        <v>69</v>
      </c>
      <c r="G22" s="2"/>
      <c r="H22" s="6">
        <v>29</v>
      </c>
      <c r="I22" s="11" t="s">
        <v>144</v>
      </c>
      <c r="J22" s="8" t="s">
        <v>48</v>
      </c>
      <c r="K22" s="62"/>
      <c r="L22" s="8" t="s">
        <v>18</v>
      </c>
      <c r="M22" s="8"/>
      <c r="O22" s="8" t="s">
        <v>108</v>
      </c>
      <c r="P22" s="8" t="s">
        <v>29</v>
      </c>
      <c r="Q22" s="63" t="e">
        <f>Q33</f>
        <v>#DIV/0!</v>
      </c>
      <c r="R22" s="8" t="s">
        <v>100</v>
      </c>
      <c r="S22" s="8" t="s">
        <v>74</v>
      </c>
      <c r="U22" s="6">
        <v>32</v>
      </c>
      <c r="V22" s="8" t="s">
        <v>110</v>
      </c>
      <c r="W22" s="8" t="s">
        <v>113</v>
      </c>
      <c r="X22" s="64"/>
      <c r="Y22" s="8" t="s">
        <v>100</v>
      </c>
      <c r="Z22" s="8"/>
      <c r="AB22" s="11" t="s">
        <v>82</v>
      </c>
      <c r="AC22" s="8" t="s">
        <v>32</v>
      </c>
      <c r="AD22" s="63" t="e">
        <f>(($D$43-$D$29)*($D$30+$K$20+$K$21)+$D$24*($D$34+$D$35)*($D$39)/(($D$28+$D$35)*($D$25-$D$39)+($D$34+$D$35)*($D$39))*1000+$K$20*$D$39)/X21+0.5*$D$46</f>
        <v>#DIV/0!</v>
      </c>
      <c r="AE22" s="8" t="s">
        <v>22</v>
      </c>
      <c r="AF22" s="8"/>
    </row>
    <row r="23" spans="1:32" ht="28" x14ac:dyDescent="0.55000000000000004">
      <c r="A23" s="8">
        <v>4</v>
      </c>
      <c r="B23" s="8" t="s">
        <v>134</v>
      </c>
      <c r="C23" s="8" t="s">
        <v>1</v>
      </c>
      <c r="D23" s="59"/>
      <c r="E23" s="8" t="s">
        <v>17</v>
      </c>
      <c r="F23" s="14" t="s">
        <v>69</v>
      </c>
      <c r="G23" s="2"/>
      <c r="H23" s="4" t="s">
        <v>93</v>
      </c>
      <c r="O23" s="8" t="s">
        <v>110</v>
      </c>
      <c r="P23" s="8" t="s">
        <v>113</v>
      </c>
      <c r="Q23" s="63" t="e">
        <f>MAX(Q34:Q35)</f>
        <v>#DIV/0!</v>
      </c>
      <c r="R23" s="8" t="s">
        <v>100</v>
      </c>
      <c r="S23" s="8"/>
      <c r="U23" s="6">
        <v>33</v>
      </c>
      <c r="V23" s="8" t="s">
        <v>111</v>
      </c>
      <c r="W23" s="8" t="s">
        <v>28</v>
      </c>
      <c r="X23" s="64"/>
      <c r="Y23" s="8" t="s">
        <v>100</v>
      </c>
      <c r="Z23" s="8"/>
      <c r="AB23" s="11" t="s">
        <v>78</v>
      </c>
      <c r="AC23" s="8" t="s">
        <v>33</v>
      </c>
      <c r="AD23" s="63" t="e">
        <f>($D$24*($D$34+$D$35)*($D$39)/(($D$28+$D$35)*($D$25-$D$39)+($D$34+$D$35)*($D$39))*1000+$K$20*$D$39)/X21</f>
        <v>#DIV/0!</v>
      </c>
      <c r="AE23" s="8" t="s">
        <v>22</v>
      </c>
      <c r="AF23" s="8"/>
    </row>
    <row r="24" spans="1:32" ht="28" x14ac:dyDescent="0.55000000000000004">
      <c r="A24" s="8">
        <v>5</v>
      </c>
      <c r="B24" s="8" t="s">
        <v>135</v>
      </c>
      <c r="C24" s="8" t="s">
        <v>2</v>
      </c>
      <c r="D24" s="59"/>
      <c r="E24" s="8" t="s">
        <v>17</v>
      </c>
      <c r="F24" s="14" t="s">
        <v>69</v>
      </c>
      <c r="G24" s="2"/>
      <c r="O24" s="8" t="s">
        <v>111</v>
      </c>
      <c r="P24" s="8" t="s">
        <v>28</v>
      </c>
      <c r="Q24" s="63" t="e">
        <f>MAX(Q36:Q37)</f>
        <v>#DIV/0!</v>
      </c>
      <c r="R24" s="8" t="s">
        <v>100</v>
      </c>
      <c r="S24" s="8"/>
      <c r="AB24" s="11" t="s">
        <v>79</v>
      </c>
      <c r="AC24" s="8" t="s">
        <v>34</v>
      </c>
      <c r="AD24" s="63" t="e">
        <f>(($D$23+$D$24*($D$34+$D$35)*($D$39)/(($D$28+$D$35)*($D$25-$D$39)+($D$34+$D$35)*($D$39)))*1000+($K$20+$K$21)*$D$29+$K$20*$D$39)/X22+0.5*$D$45</f>
        <v>#DIV/0!</v>
      </c>
      <c r="AE24" s="8" t="s">
        <v>22</v>
      </c>
      <c r="AF24" s="8"/>
    </row>
    <row r="25" spans="1:32" ht="28" x14ac:dyDescent="0.55000000000000004">
      <c r="A25" s="8">
        <v>6</v>
      </c>
      <c r="B25" s="11" t="s">
        <v>91</v>
      </c>
      <c r="C25" s="8" t="s">
        <v>128</v>
      </c>
      <c r="D25" s="59"/>
      <c r="E25" s="8" t="s">
        <v>20</v>
      </c>
      <c r="F25" s="14" t="s">
        <v>69</v>
      </c>
      <c r="G25" s="2"/>
      <c r="O25" s="8" t="s">
        <v>111</v>
      </c>
      <c r="P25" s="8" t="s">
        <v>28</v>
      </c>
      <c r="Q25" s="63" t="e">
        <f>Q38</f>
        <v>#DIV/0!</v>
      </c>
      <c r="R25" s="8" t="s">
        <v>100</v>
      </c>
      <c r="S25" s="8" t="s">
        <v>74</v>
      </c>
      <c r="AB25" s="11" t="s">
        <v>80</v>
      </c>
      <c r="AC25" s="8" t="s">
        <v>35</v>
      </c>
      <c r="AD25" s="63" t="e">
        <f>($D$24*($D$34+$D$35)*($D$39)/(($D$28+$D$35)*($D$25-$D$39)+($D$34+$D$35)*($D$39))*1000+$K$20*$D$39)/X22</f>
        <v>#DIV/0!</v>
      </c>
      <c r="AE25" s="8" t="s">
        <v>22</v>
      </c>
      <c r="AF25" s="8"/>
    </row>
    <row r="26" spans="1:32" ht="28" x14ac:dyDescent="0.55000000000000004">
      <c r="A26" s="8">
        <v>7</v>
      </c>
      <c r="B26" s="8" t="s">
        <v>39</v>
      </c>
      <c r="C26" s="8" t="s">
        <v>3</v>
      </c>
      <c r="D26" s="59"/>
      <c r="E26" s="8" t="s">
        <v>18</v>
      </c>
      <c r="F26" s="14" t="s">
        <v>69</v>
      </c>
      <c r="G26" s="2"/>
      <c r="AB26" s="11" t="s">
        <v>81</v>
      </c>
      <c r="AC26" s="8" t="s">
        <v>36</v>
      </c>
      <c r="AD26" s="63" t="e">
        <f>(($D$43-$D$29)*($D$30+$K$20+$K$21)+$D$24*($D$34+$D$35)*($D$39)/(($D$28+$D$35)*($D$25-$D$39)+($D$34+$D$35)*($D$39))*1000+$K$20*$D$39)/X23+0.5*$D$46</f>
        <v>#DIV/0!</v>
      </c>
      <c r="AE26" s="8" t="s">
        <v>22</v>
      </c>
      <c r="AF26" s="8"/>
    </row>
    <row r="27" spans="1:32" ht="28" x14ac:dyDescent="0.55000000000000004">
      <c r="A27" s="8">
        <v>8</v>
      </c>
      <c r="B27" s="8" t="s">
        <v>136</v>
      </c>
      <c r="C27" s="8" t="s">
        <v>4</v>
      </c>
      <c r="D27" s="59"/>
      <c r="E27" s="8" t="s">
        <v>18</v>
      </c>
      <c r="F27" s="14" t="s">
        <v>69</v>
      </c>
      <c r="G27" s="2"/>
      <c r="O27" s="2" t="s">
        <v>103</v>
      </c>
      <c r="P27" s="2"/>
      <c r="Q27" s="2"/>
      <c r="R27" s="2"/>
      <c r="S27" s="2"/>
      <c r="AB27" s="11" t="s">
        <v>83</v>
      </c>
      <c r="AC27" s="8" t="s">
        <v>37</v>
      </c>
      <c r="AD27" s="63" t="e">
        <f>($D$24*($D$34+$D$35)*($D$39)/(($D$28+$D$35)*($D$25-$D$39)+($D$34+$D$35)*($D$39))*1000+$K$20*$D$39)/X23</f>
        <v>#DIV/0!</v>
      </c>
      <c r="AE27" s="8" t="s">
        <v>22</v>
      </c>
      <c r="AF27" s="8"/>
    </row>
    <row r="28" spans="1:32" ht="18.5" thickBot="1" x14ac:dyDescent="0.6">
      <c r="A28" s="8">
        <v>9</v>
      </c>
      <c r="B28" s="8" t="s">
        <v>41</v>
      </c>
      <c r="C28" s="8" t="s">
        <v>5</v>
      </c>
      <c r="D28" s="59"/>
      <c r="E28" s="8" t="s">
        <v>18</v>
      </c>
      <c r="F28" s="14" t="s">
        <v>69</v>
      </c>
      <c r="G28" s="2"/>
      <c r="O28" s="5" t="s">
        <v>53</v>
      </c>
      <c r="P28" s="5" t="s">
        <v>54</v>
      </c>
      <c r="Q28" s="5" t="s">
        <v>55</v>
      </c>
      <c r="R28" s="5" t="s">
        <v>56</v>
      </c>
      <c r="S28" s="5" t="s">
        <v>57</v>
      </c>
    </row>
    <row r="29" spans="1:32" ht="25.5" thickTop="1" x14ac:dyDescent="0.55000000000000004">
      <c r="A29" s="8">
        <v>10</v>
      </c>
      <c r="B29" s="15" t="s">
        <v>52</v>
      </c>
      <c r="C29" s="15" t="s">
        <v>43</v>
      </c>
      <c r="D29" s="60"/>
      <c r="E29" s="15" t="s">
        <v>20</v>
      </c>
      <c r="F29" s="16" t="s">
        <v>67</v>
      </c>
      <c r="G29" s="2"/>
      <c r="O29" s="8" t="s">
        <v>106</v>
      </c>
      <c r="P29" s="8" t="s">
        <v>114</v>
      </c>
      <c r="Q29" s="9" t="e">
        <f>(($D$23+$D$24*($D$34+$D$35)*($D$39)/(($D$28+$D$35)*($D$25-$D$39)+($D$34+$D$35)*($D$39)))*1000+($K$20+$K$21)*$D$29+$K$20*$D$39)/($D$49-0.5*$D$45)</f>
        <v>#DIV/0!</v>
      </c>
      <c r="R29" s="8" t="s">
        <v>27</v>
      </c>
      <c r="S29" s="10" t="s">
        <v>72</v>
      </c>
    </row>
    <row r="30" spans="1:32" ht="25" x14ac:dyDescent="0.55000000000000004">
      <c r="A30" s="8">
        <v>11</v>
      </c>
      <c r="B30" s="8" t="s">
        <v>38</v>
      </c>
      <c r="C30" s="8" t="s">
        <v>6</v>
      </c>
      <c r="D30" s="59"/>
      <c r="E30" s="8" t="s">
        <v>18</v>
      </c>
      <c r="F30" s="17" t="s">
        <v>70</v>
      </c>
      <c r="G30" s="2"/>
      <c r="O30" s="8" t="s">
        <v>106</v>
      </c>
      <c r="P30" s="8" t="s">
        <v>115</v>
      </c>
      <c r="Q30" s="9" t="e">
        <f>($D$24*($D$34+$D$35)*($D$39)/(($D$28+$D$35)*($D$25-$D$39)+($D$34+$D$35)*($D$39))*1000+$K$20*$D$39)/$D$50</f>
        <v>#DIV/0!</v>
      </c>
      <c r="R30" s="8" t="s">
        <v>27</v>
      </c>
      <c r="S30" s="13" t="s">
        <v>62</v>
      </c>
    </row>
    <row r="31" spans="1:32" ht="25" x14ac:dyDescent="0.55000000000000004">
      <c r="A31" s="8">
        <v>12</v>
      </c>
      <c r="B31" s="8" t="s">
        <v>38</v>
      </c>
      <c r="C31" s="8" t="s">
        <v>7</v>
      </c>
      <c r="D31" s="59"/>
      <c r="E31" s="8" t="s">
        <v>18</v>
      </c>
      <c r="F31" s="17" t="s">
        <v>71</v>
      </c>
      <c r="G31" s="2"/>
      <c r="O31" s="8" t="s">
        <v>107</v>
      </c>
      <c r="P31" s="8" t="s">
        <v>23</v>
      </c>
      <c r="Q31" s="9" t="e">
        <f>(($D$43-$D$29)*($D$30+$K$20+$K$21)+$D$24*($D$34+$D$35)*($D$39)/(($D$28+$D$35)*($D$25-$D$39)+($D$34+$D$35)*($D$39))*1000+$K$20*$D$39)/($D$51-0.5*$D$46)</f>
        <v>#DIV/0!</v>
      </c>
      <c r="R31" s="8" t="s">
        <v>27</v>
      </c>
      <c r="S31" s="10" t="s">
        <v>73</v>
      </c>
      <c r="V31" s="2"/>
      <c r="W31" s="2"/>
      <c r="X31" s="2"/>
      <c r="Y31" s="2"/>
    </row>
    <row r="32" spans="1:32" ht="25" x14ac:dyDescent="0.55000000000000004">
      <c r="A32" s="8">
        <v>13</v>
      </c>
      <c r="B32" s="8" t="s">
        <v>40</v>
      </c>
      <c r="C32" s="8" t="s">
        <v>8</v>
      </c>
      <c r="D32" s="59"/>
      <c r="E32" s="8" t="s">
        <v>18</v>
      </c>
      <c r="F32" s="17" t="s">
        <v>70</v>
      </c>
      <c r="G32" s="2"/>
      <c r="O32" s="8" t="s">
        <v>107</v>
      </c>
      <c r="P32" s="8" t="s">
        <v>24</v>
      </c>
      <c r="Q32" s="9" t="e">
        <f>($D$24*($D$34+$D$35)*($D$39)/(($D$28+$D$35)*($D$25-$D$39)+($D$34+$D$35)*($D$39))*1000+$K$20*$D$39)/$D$52</f>
        <v>#DIV/0!</v>
      </c>
      <c r="R32" s="8" t="s">
        <v>27</v>
      </c>
      <c r="S32" s="13" t="s">
        <v>65</v>
      </c>
    </row>
    <row r="33" spans="1:26" ht="25" x14ac:dyDescent="0.55000000000000004">
      <c r="A33" s="8">
        <v>14</v>
      </c>
      <c r="B33" s="8" t="s">
        <v>40</v>
      </c>
      <c r="C33" s="8" t="s">
        <v>9</v>
      </c>
      <c r="D33" s="59"/>
      <c r="E33" s="8" t="s">
        <v>18</v>
      </c>
      <c r="F33" s="17" t="s">
        <v>71</v>
      </c>
      <c r="G33" s="2"/>
      <c r="O33" s="8" t="s">
        <v>107</v>
      </c>
      <c r="P33" s="8" t="s">
        <v>49</v>
      </c>
      <c r="Q33" s="9" t="e">
        <f>(($D$34+$K$20)/($D$30+$K$20+$K$21)*$D$39-($D$20+$D$21))*($D$30-$D$34+$K$21)/$D$50</f>
        <v>#DIV/0!</v>
      </c>
      <c r="R33" s="8" t="s">
        <v>27</v>
      </c>
      <c r="S33" s="14" t="s">
        <v>90</v>
      </c>
    </row>
    <row r="34" spans="1:26" ht="25" x14ac:dyDescent="0.55000000000000004">
      <c r="A34" s="8">
        <v>15</v>
      </c>
      <c r="B34" s="8" t="s">
        <v>41</v>
      </c>
      <c r="C34" s="8" t="s">
        <v>10</v>
      </c>
      <c r="D34" s="59"/>
      <c r="E34" s="8" t="s">
        <v>18</v>
      </c>
      <c r="F34" s="17" t="s">
        <v>70</v>
      </c>
      <c r="G34" s="2"/>
      <c r="O34" s="8" t="s">
        <v>109</v>
      </c>
      <c r="P34" s="8" t="s">
        <v>116</v>
      </c>
      <c r="Q34" s="9" t="e">
        <f>(($D$23+$D$24*($D$34+$D$35)*($D$39)/(($D$28+$D$35)*($D$25-$D$39)+($D$34+$D$35)*($D$39)))*1000+($K$20+$K$21)*$D$29+$K$20*$D$39)/($D$49-0.5*$D$45)</f>
        <v>#DIV/0!</v>
      </c>
      <c r="R34" s="8" t="s">
        <v>27</v>
      </c>
      <c r="S34" s="10" t="s">
        <v>72</v>
      </c>
    </row>
    <row r="35" spans="1:26" ht="25" x14ac:dyDescent="0.55000000000000004">
      <c r="A35" s="8">
        <v>16</v>
      </c>
      <c r="B35" s="8" t="s">
        <v>41</v>
      </c>
      <c r="C35" s="8" t="s">
        <v>11</v>
      </c>
      <c r="D35" s="59"/>
      <c r="E35" s="8" t="s">
        <v>18</v>
      </c>
      <c r="F35" s="17" t="s">
        <v>71</v>
      </c>
      <c r="G35" s="2"/>
      <c r="O35" s="8" t="s">
        <v>109</v>
      </c>
      <c r="P35" s="8" t="s">
        <v>117</v>
      </c>
      <c r="Q35" s="9" t="e">
        <f>($D$24*($D$34+$D$35)*($D$39)/(($D$28+$D$35)*($D$25-$D$39)+($D$34+$D$35)*($D$39))*1000+$K$20*$D$39)/$D$50</f>
        <v>#DIV/0!</v>
      </c>
      <c r="R35" s="8" t="s">
        <v>27</v>
      </c>
      <c r="S35" s="13" t="s">
        <v>62</v>
      </c>
    </row>
    <row r="36" spans="1:26" x14ac:dyDescent="0.55000000000000004">
      <c r="A36" s="2"/>
      <c r="B36" s="2"/>
      <c r="C36" s="2"/>
      <c r="D36" s="2"/>
      <c r="E36" s="2"/>
      <c r="F36" s="2"/>
      <c r="G36" s="2"/>
      <c r="O36" s="8" t="s">
        <v>111</v>
      </c>
      <c r="P36" s="8" t="s">
        <v>25</v>
      </c>
      <c r="Q36" s="9" t="e">
        <f>(($D$43-$D$29)*($D$30+$K$20+$K$21)+$D$24*($D$34+$D$35)*($D$39)/(($D$28+$D$35)*($D$25-$D$39)+($D$34+$D$35)*($D$39))*1000+$K$20*$D$39)/($D$51-0.5*$D$46)</f>
        <v>#DIV/0!</v>
      </c>
      <c r="R36" s="8" t="s">
        <v>27</v>
      </c>
      <c r="S36" s="10" t="s">
        <v>73</v>
      </c>
    </row>
    <row r="37" spans="1:26" x14ac:dyDescent="0.55000000000000004">
      <c r="A37" s="2"/>
      <c r="B37" s="4" t="s">
        <v>58</v>
      </c>
      <c r="C37" s="2"/>
      <c r="D37" s="2"/>
      <c r="E37" s="2"/>
      <c r="F37" s="2"/>
      <c r="G37" s="2"/>
      <c r="O37" s="8" t="s">
        <v>111</v>
      </c>
      <c r="P37" s="8" t="s">
        <v>26</v>
      </c>
      <c r="Q37" s="9" t="e">
        <f>($D$24*($D$34+$D$35)*($D$39)/(($D$28+$D$35)*($D$25-$D$39)+($D$34+$D$35)*($D$39))*1000+$K$20*$D$39)/$D$52</f>
        <v>#DIV/0!</v>
      </c>
      <c r="R37" s="8" t="s">
        <v>27</v>
      </c>
      <c r="S37" s="13" t="s">
        <v>65</v>
      </c>
    </row>
    <row r="38" spans="1:26" ht="18.5" thickBot="1" x14ac:dyDescent="0.6">
      <c r="A38" s="5" t="s">
        <v>86</v>
      </c>
      <c r="B38" s="5" t="s">
        <v>53</v>
      </c>
      <c r="C38" s="5" t="s">
        <v>54</v>
      </c>
      <c r="D38" s="5" t="s">
        <v>55</v>
      </c>
      <c r="E38" s="5" t="s">
        <v>56</v>
      </c>
      <c r="F38" s="5" t="s">
        <v>57</v>
      </c>
      <c r="G38" s="2"/>
      <c r="O38" s="8" t="s">
        <v>111</v>
      </c>
      <c r="P38" s="8" t="s">
        <v>50</v>
      </c>
      <c r="Q38" s="9" t="e">
        <f>(($D$34+$K$20)/($D$30+$K$20+$K$21)*$D$39-($D$20+$D$21))*($D$30-$D$34+$K$21)/$D$52</f>
        <v>#DIV/0!</v>
      </c>
      <c r="R38" s="8" t="s">
        <v>27</v>
      </c>
      <c r="S38" s="14" t="s">
        <v>74</v>
      </c>
    </row>
    <row r="39" spans="1:26" ht="28.5" thickTop="1" x14ac:dyDescent="0.55000000000000004">
      <c r="A39" s="6">
        <v>17</v>
      </c>
      <c r="B39" s="6" t="s">
        <v>59</v>
      </c>
      <c r="C39" s="6" t="s">
        <v>12</v>
      </c>
      <c r="D39" s="61"/>
      <c r="E39" s="6" t="s">
        <v>20</v>
      </c>
      <c r="F39" s="6"/>
      <c r="G39" s="2"/>
      <c r="O39" s="11" t="s">
        <v>64</v>
      </c>
      <c r="P39" s="8" t="s">
        <v>16</v>
      </c>
      <c r="Q39" s="9" t="e">
        <f>$D$39/$D$40*($D$32+$D$33++$K$20+$K$20+$K$21+$K$21+$K$22)/1000</f>
        <v>#DIV/0!</v>
      </c>
      <c r="R39" s="8" t="s">
        <v>22</v>
      </c>
      <c r="S39" s="13" t="s">
        <v>75</v>
      </c>
    </row>
    <row r="40" spans="1:26" x14ac:dyDescent="0.55000000000000004">
      <c r="A40" s="6">
        <v>18</v>
      </c>
      <c r="B40" s="8" t="s">
        <v>60</v>
      </c>
      <c r="C40" s="8" t="s">
        <v>19</v>
      </c>
      <c r="D40" s="62"/>
      <c r="E40" s="8" t="s">
        <v>21</v>
      </c>
      <c r="F40" s="8"/>
      <c r="G40" s="2"/>
      <c r="V40" s="2"/>
      <c r="W40" s="2"/>
      <c r="X40" s="2"/>
      <c r="Y40" s="2"/>
      <c r="Z40" s="2"/>
    </row>
    <row r="41" spans="1:26" x14ac:dyDescent="0.55000000000000004">
      <c r="A41" s="18"/>
      <c r="B41" s="19" t="s">
        <v>130</v>
      </c>
      <c r="C41" s="18"/>
      <c r="D41" s="18"/>
      <c r="E41" s="18"/>
      <c r="F41" s="18"/>
      <c r="G41" s="2"/>
    </row>
    <row r="42" spans="1:26" ht="18.5" thickBot="1" x14ac:dyDescent="0.6">
      <c r="A42" s="5" t="s">
        <v>86</v>
      </c>
      <c r="B42" s="5" t="s">
        <v>53</v>
      </c>
      <c r="C42" s="5" t="s">
        <v>54</v>
      </c>
      <c r="D42" s="5" t="s">
        <v>55</v>
      </c>
      <c r="E42" s="5" t="s">
        <v>56</v>
      </c>
      <c r="F42" s="5" t="s">
        <v>57</v>
      </c>
      <c r="G42" s="2"/>
    </row>
    <row r="43" spans="1:26" ht="28.5" thickTop="1" x14ac:dyDescent="0.55000000000000004">
      <c r="A43" s="6">
        <v>19</v>
      </c>
      <c r="B43" s="20" t="s">
        <v>138</v>
      </c>
      <c r="C43" s="15" t="s">
        <v>44</v>
      </c>
      <c r="D43" s="60"/>
      <c r="E43" s="15" t="s">
        <v>20</v>
      </c>
      <c r="F43" s="15" t="s">
        <v>66</v>
      </c>
      <c r="G43" s="2"/>
    </row>
    <row r="44" spans="1:26" ht="28" x14ac:dyDescent="0.55000000000000004">
      <c r="A44" s="6">
        <v>20</v>
      </c>
      <c r="B44" s="20" t="s">
        <v>139</v>
      </c>
      <c r="C44" s="15" t="s">
        <v>45</v>
      </c>
      <c r="D44" s="60"/>
      <c r="E44" s="15" t="s">
        <v>20</v>
      </c>
      <c r="F44" s="15"/>
      <c r="G44" s="2"/>
    </row>
    <row r="45" spans="1:26" ht="46.5" customHeight="1" x14ac:dyDescent="0.55000000000000004">
      <c r="A45" s="6">
        <v>21</v>
      </c>
      <c r="B45" s="20" t="s">
        <v>140</v>
      </c>
      <c r="C45" s="15" t="s">
        <v>118</v>
      </c>
      <c r="D45" s="60"/>
      <c r="E45" s="15" t="s">
        <v>22</v>
      </c>
      <c r="F45" s="11" t="s">
        <v>119</v>
      </c>
      <c r="G45" s="2"/>
    </row>
    <row r="46" spans="1:26" ht="50" customHeight="1" x14ac:dyDescent="0.55000000000000004">
      <c r="A46" s="6">
        <v>22</v>
      </c>
      <c r="B46" s="20" t="s">
        <v>141</v>
      </c>
      <c r="C46" s="20" t="s">
        <v>89</v>
      </c>
      <c r="D46" s="60"/>
      <c r="E46" s="15" t="s">
        <v>22</v>
      </c>
      <c r="F46" s="11" t="s">
        <v>119</v>
      </c>
      <c r="G46" s="2"/>
    </row>
    <row r="47" spans="1:26" x14ac:dyDescent="0.55000000000000004">
      <c r="A47" s="18"/>
      <c r="B47" s="19" t="s">
        <v>92</v>
      </c>
      <c r="C47" s="21"/>
      <c r="D47" s="22"/>
      <c r="E47" s="22"/>
      <c r="F47" s="22"/>
      <c r="G47" s="2"/>
      <c r="V47" s="2"/>
      <c r="W47" s="2"/>
      <c r="X47" s="2"/>
      <c r="Y47" s="2"/>
      <c r="Z47" s="2"/>
    </row>
    <row r="48" spans="1:26" ht="18" customHeight="1" thickBot="1" x14ac:dyDescent="0.6">
      <c r="A48" s="5" t="s">
        <v>86</v>
      </c>
      <c r="B48" s="5" t="s">
        <v>53</v>
      </c>
      <c r="C48" s="5" t="s">
        <v>54</v>
      </c>
      <c r="D48" s="5" t="s">
        <v>55</v>
      </c>
      <c r="E48" s="5" t="s">
        <v>56</v>
      </c>
      <c r="F48" s="5" t="s">
        <v>57</v>
      </c>
      <c r="G48" s="2"/>
    </row>
    <row r="49" spans="1:12" ht="28.5" customHeight="1" thickTop="1" x14ac:dyDescent="0.55000000000000004">
      <c r="A49" s="6">
        <v>23</v>
      </c>
      <c r="B49" s="11" t="s">
        <v>61</v>
      </c>
      <c r="C49" s="8" t="s">
        <v>13</v>
      </c>
      <c r="D49" s="62"/>
      <c r="E49" s="8" t="s">
        <v>22</v>
      </c>
      <c r="F49" s="8"/>
      <c r="G49" s="2"/>
    </row>
    <row r="50" spans="1:12" ht="28" x14ac:dyDescent="0.55000000000000004">
      <c r="A50" s="6">
        <v>24</v>
      </c>
      <c r="B50" s="11" t="s">
        <v>62</v>
      </c>
      <c r="C50" s="8" t="s">
        <v>14</v>
      </c>
      <c r="D50" s="62"/>
      <c r="E50" s="8" t="s">
        <v>22</v>
      </c>
      <c r="F50" s="8"/>
      <c r="G50" s="2"/>
    </row>
    <row r="51" spans="1:12" ht="28" x14ac:dyDescent="0.55000000000000004">
      <c r="A51" s="6">
        <v>25</v>
      </c>
      <c r="B51" s="11" t="s">
        <v>63</v>
      </c>
      <c r="C51" s="8" t="s">
        <v>15</v>
      </c>
      <c r="D51" s="62"/>
      <c r="E51" s="8" t="s">
        <v>22</v>
      </c>
      <c r="F51" s="8"/>
      <c r="G51" s="2"/>
    </row>
    <row r="52" spans="1:12" ht="28" x14ac:dyDescent="0.55000000000000004">
      <c r="A52" s="6">
        <v>26</v>
      </c>
      <c r="B52" s="11" t="s">
        <v>65</v>
      </c>
      <c r="C52" s="8" t="s">
        <v>16</v>
      </c>
      <c r="D52" s="62"/>
      <c r="E52" s="8" t="s">
        <v>22</v>
      </c>
      <c r="F52" s="8"/>
      <c r="G52" s="2"/>
    </row>
    <row r="53" spans="1:12" x14ac:dyDescent="0.55000000000000004">
      <c r="G53" s="2"/>
    </row>
    <row r="54" spans="1:12" x14ac:dyDescent="0.55000000000000004">
      <c r="A54" s="2"/>
      <c r="B54" s="2"/>
      <c r="C54" s="2"/>
      <c r="D54" s="2"/>
      <c r="E54" s="2"/>
      <c r="F54" s="2"/>
      <c r="G54" s="2"/>
      <c r="H54" s="2"/>
      <c r="I54" s="2"/>
      <c r="J54" s="2"/>
      <c r="K54" s="2"/>
      <c r="L54" s="2"/>
    </row>
    <row r="55" spans="1:12" x14ac:dyDescent="0.55000000000000004">
      <c r="A55" s="2"/>
      <c r="B55" s="23" t="s">
        <v>94</v>
      </c>
      <c r="C55" s="2"/>
      <c r="D55" s="2"/>
      <c r="E55" s="2"/>
      <c r="F55" s="2"/>
      <c r="G55" s="2"/>
      <c r="H55" s="2"/>
      <c r="I55" s="2"/>
      <c r="J55" s="2"/>
      <c r="K55" s="2"/>
      <c r="L55" s="2"/>
    </row>
    <row r="137" spans="2:2" x14ac:dyDescent="0.55000000000000004">
      <c r="B137" s="4" t="s">
        <v>95</v>
      </c>
    </row>
    <row r="138" spans="2:2" x14ac:dyDescent="0.55000000000000004">
      <c r="B138" s="4" t="s">
        <v>95</v>
      </c>
    </row>
    <row r="180" spans="2:2" x14ac:dyDescent="0.55000000000000004">
      <c r="B180" s="4" t="s">
        <v>92</v>
      </c>
    </row>
  </sheetData>
  <sheetProtection algorithmName="SHA-512" hashValue="l7yjh89Y7CQfDcq8+bSFmYEsoLTuC9xESWRLYcjk2h9NDAuHb0ZdNaHLqTDp9JpmWVaiGbU5JPiAbPiPqUNJPQ==" saltValue="h0L5Fq2Cv1YshHEdWmZfmA==" spinCount="100000" sheet="1" selectLockedCells="1"/>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5" shapeId="7170" r:id="rId4">
          <objectPr defaultSize="0" autoPict="0" r:id="rId5">
            <anchor moveWithCells="1">
              <from>
                <xdr:col>8</xdr:col>
                <xdr:colOff>279400</xdr:colOff>
                <xdr:row>23</xdr:row>
                <xdr:rowOff>57150</xdr:rowOff>
              </from>
              <to>
                <xdr:col>9</xdr:col>
                <xdr:colOff>234950</xdr:colOff>
                <xdr:row>33</xdr:row>
                <xdr:rowOff>12700</xdr:rowOff>
              </to>
            </anchor>
          </objectPr>
        </oleObject>
      </mc:Choice>
      <mc:Fallback>
        <oleObject progId="Visio.Drawing.15" shapeId="7170" r:id="rId4"/>
      </mc:Fallback>
    </mc:AlternateContent>
    <mc:AlternateContent xmlns:mc="http://schemas.openxmlformats.org/markup-compatibility/2006">
      <mc:Choice Requires="x14">
        <oleObject progId="Visio.Drawing.15" shapeId="63" r:id="rId6">
          <objectPr defaultSize="0" autoPict="0" r:id="rId7">
            <anchor moveWithCells="1">
              <from>
                <xdr:col>14</xdr:col>
                <xdr:colOff>1955800</xdr:colOff>
                <xdr:row>40</xdr:row>
                <xdr:rowOff>165100</xdr:rowOff>
              </from>
              <to>
                <xdr:col>18</xdr:col>
                <xdr:colOff>1295400</xdr:colOff>
                <xdr:row>55</xdr:row>
                <xdr:rowOff>107950</xdr:rowOff>
              </to>
            </anchor>
          </objectPr>
        </oleObject>
      </mc:Choice>
      <mc:Fallback>
        <oleObject progId="Visio.Drawing.15" shapeId="7172"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40689-16F6-4723-AE45-B40006B51017}">
  <dimension ref="A1:AH180"/>
  <sheetViews>
    <sheetView showGridLines="0" tabSelected="1" topLeftCell="B30" zoomScale="85" zoomScaleNormal="85" workbookViewId="0">
      <selection activeCell="D20" sqref="D20"/>
    </sheetView>
  </sheetViews>
  <sheetFormatPr defaultRowHeight="18" x14ac:dyDescent="0.55000000000000004"/>
  <cols>
    <col min="1" max="1" width="4.08203125" customWidth="1"/>
    <col min="2" max="2" width="32.08203125" customWidth="1"/>
    <col min="3" max="3" width="10.58203125" customWidth="1"/>
    <col min="4" max="4" width="9.58203125" customWidth="1"/>
    <col min="5" max="5" width="7.58203125" customWidth="1"/>
    <col min="6" max="6" width="37.33203125" customWidth="1"/>
    <col min="7" max="7" width="5.08203125" customWidth="1"/>
    <col min="8" max="8" width="4.4140625" customWidth="1"/>
    <col min="9" max="9" width="39.1640625" bestFit="1" customWidth="1"/>
    <col min="10" max="10" width="9.58203125" customWidth="1"/>
    <col min="12" max="12" width="4.9140625" bestFit="1" customWidth="1"/>
    <col min="15" max="15" width="31.1640625" bestFit="1" customWidth="1"/>
    <col min="19" max="19" width="34.5" bestFit="1" customWidth="1"/>
    <col min="21" max="21" width="3.75" customWidth="1"/>
    <col min="22" max="22" width="35.4140625" bestFit="1" customWidth="1"/>
    <col min="26" max="26" width="16.08203125" customWidth="1"/>
    <col min="28" max="28" width="35.4140625" bestFit="1" customWidth="1"/>
  </cols>
  <sheetData>
    <row r="1" spans="1:34" s="54" customFormat="1" ht="32.5" x14ac:dyDescent="0.55000000000000004">
      <c r="A1" s="52" t="s">
        <v>145</v>
      </c>
      <c r="B1" s="53"/>
      <c r="AF1" s="38" t="str">
        <f>'How to use'!$M$1</f>
        <v>REV.001 20230518</v>
      </c>
      <c r="AH1" s="50"/>
    </row>
    <row r="2" spans="1:34" ht="19.5" x14ac:dyDescent="0.55000000000000004">
      <c r="B2" s="1"/>
      <c r="AF2" s="38" t="s">
        <v>234</v>
      </c>
      <c r="AH2" s="50"/>
    </row>
    <row r="3" spans="1:34" x14ac:dyDescent="0.55000000000000004">
      <c r="B3" s="28" t="s">
        <v>96</v>
      </c>
      <c r="C3" s="2"/>
      <c r="D3" s="2"/>
      <c r="E3" s="2"/>
      <c r="F3" s="2"/>
    </row>
    <row r="4" spans="1:34" x14ac:dyDescent="0.55000000000000004">
      <c r="B4" s="65" t="s">
        <v>300</v>
      </c>
      <c r="C4" s="2"/>
      <c r="D4" s="2"/>
      <c r="E4" s="2"/>
      <c r="F4" s="2"/>
    </row>
    <row r="5" spans="1:34" x14ac:dyDescent="0.55000000000000004">
      <c r="B5" s="65" t="s">
        <v>262</v>
      </c>
      <c r="C5" s="2"/>
      <c r="D5" s="2"/>
      <c r="E5" s="2"/>
      <c r="F5" s="2"/>
    </row>
    <row r="6" spans="1:34" x14ac:dyDescent="0.55000000000000004">
      <c r="B6" s="65" t="s">
        <v>306</v>
      </c>
      <c r="C6" s="2"/>
      <c r="D6" s="2"/>
      <c r="E6" s="2"/>
      <c r="F6" s="2"/>
    </row>
    <row r="7" spans="1:34" x14ac:dyDescent="0.55000000000000004">
      <c r="B7" s="65" t="s">
        <v>301</v>
      </c>
      <c r="C7" s="2"/>
      <c r="D7" s="2"/>
      <c r="E7" s="2"/>
      <c r="F7" s="2"/>
    </row>
    <row r="8" spans="1:34" x14ac:dyDescent="0.55000000000000004">
      <c r="B8" s="65" t="s">
        <v>307</v>
      </c>
      <c r="C8" s="2"/>
      <c r="D8" s="2"/>
      <c r="E8" s="2"/>
      <c r="F8" s="2"/>
    </row>
    <row r="9" spans="1:34" x14ac:dyDescent="0.55000000000000004">
      <c r="A9" s="2"/>
      <c r="B9" s="65" t="s">
        <v>101</v>
      </c>
      <c r="C9" s="2"/>
      <c r="D9" s="2"/>
      <c r="E9" s="2"/>
      <c r="F9" s="2"/>
      <c r="G9" s="2"/>
      <c r="H9" s="2"/>
      <c r="I9" s="2"/>
      <c r="J9" s="2"/>
      <c r="K9" s="2"/>
      <c r="L9" s="2"/>
      <c r="M9" s="2"/>
      <c r="N9" s="2"/>
    </row>
    <row r="10" spans="1:34" x14ac:dyDescent="0.55000000000000004">
      <c r="A10" s="2"/>
      <c r="B10" s="65" t="s">
        <v>308</v>
      </c>
      <c r="C10" s="2"/>
      <c r="D10" s="2"/>
      <c r="E10" s="2"/>
      <c r="F10" s="2"/>
      <c r="G10" s="2"/>
      <c r="H10" s="2"/>
      <c r="I10" s="2"/>
      <c r="J10" s="2"/>
      <c r="K10" s="2"/>
      <c r="L10" s="2"/>
      <c r="M10" s="2"/>
      <c r="N10" s="2"/>
    </row>
    <row r="11" spans="1:34" x14ac:dyDescent="0.55000000000000004">
      <c r="A11" s="2"/>
      <c r="B11" s="3"/>
      <c r="C11" s="2"/>
      <c r="D11" s="2"/>
      <c r="E11" s="2"/>
      <c r="F11" s="2"/>
      <c r="G11" s="2"/>
      <c r="H11" s="2"/>
      <c r="I11" s="2"/>
      <c r="J11" s="2"/>
      <c r="K11" s="2"/>
      <c r="L11" s="2"/>
      <c r="M11" s="2"/>
      <c r="N11" s="2"/>
    </row>
    <row r="12" spans="1:34" x14ac:dyDescent="0.55000000000000004">
      <c r="A12" s="2"/>
      <c r="B12" s="3"/>
      <c r="C12" s="2"/>
      <c r="D12" s="2"/>
      <c r="E12" s="55"/>
      <c r="F12" s="2" t="s">
        <v>255</v>
      </c>
      <c r="G12" s="50"/>
      <c r="H12" s="2"/>
      <c r="I12" s="2"/>
      <c r="J12" s="2"/>
      <c r="K12" s="2"/>
      <c r="L12" s="2"/>
      <c r="M12" s="2"/>
      <c r="N12" s="2"/>
    </row>
    <row r="13" spans="1:34" x14ac:dyDescent="0.55000000000000004">
      <c r="A13" s="2"/>
      <c r="B13" s="3"/>
      <c r="C13" s="2"/>
      <c r="D13" s="2"/>
      <c r="E13" s="56"/>
      <c r="F13" s="2" t="s">
        <v>256</v>
      </c>
      <c r="G13" s="50"/>
      <c r="H13" s="2"/>
      <c r="I13" s="2"/>
      <c r="J13" s="2"/>
      <c r="K13" s="2"/>
      <c r="L13" s="2"/>
      <c r="M13" s="2"/>
      <c r="N13" s="2"/>
    </row>
    <row r="14" spans="1:34" x14ac:dyDescent="0.55000000000000004">
      <c r="A14" s="2"/>
      <c r="B14" s="3"/>
      <c r="C14" s="2"/>
      <c r="D14" s="2"/>
      <c r="E14" s="57"/>
      <c r="F14" s="2" t="s">
        <v>259</v>
      </c>
      <c r="G14" s="50"/>
      <c r="H14" s="2"/>
      <c r="I14" s="2"/>
      <c r="J14" s="2"/>
      <c r="K14" s="2"/>
      <c r="L14" s="2"/>
      <c r="M14" s="2"/>
      <c r="N14" s="2"/>
    </row>
    <row r="15" spans="1:34" x14ac:dyDescent="0.55000000000000004">
      <c r="E15" s="50" t="s">
        <v>257</v>
      </c>
      <c r="F15" s="2" t="s">
        <v>258</v>
      </c>
      <c r="G15" s="50"/>
    </row>
    <row r="16" spans="1:34" ht="19.5" x14ac:dyDescent="0.55000000000000004">
      <c r="B16" s="1"/>
      <c r="P16" s="25"/>
      <c r="AB16" s="25"/>
    </row>
    <row r="17" spans="1:32" ht="20" x14ac:dyDescent="0.55000000000000004">
      <c r="B17" s="24" t="s">
        <v>102</v>
      </c>
      <c r="H17" s="24" t="s">
        <v>244</v>
      </c>
      <c r="I17" s="28"/>
      <c r="O17" s="24" t="s">
        <v>120</v>
      </c>
      <c r="P17" s="25"/>
      <c r="U17" s="24" t="s">
        <v>121</v>
      </c>
      <c r="AB17" s="24" t="s">
        <v>104</v>
      </c>
    </row>
    <row r="18" spans="1:32" x14ac:dyDescent="0.55000000000000004">
      <c r="A18" s="2"/>
      <c r="B18" s="4" t="s">
        <v>129</v>
      </c>
      <c r="C18" s="2"/>
      <c r="D18" s="2"/>
      <c r="E18" s="2"/>
      <c r="F18" s="2"/>
      <c r="G18" s="2"/>
      <c r="H18" s="27" t="s">
        <v>93</v>
      </c>
      <c r="I18" s="27"/>
      <c r="J18" s="26"/>
      <c r="K18" s="26"/>
      <c r="L18" s="26"/>
      <c r="M18" s="26"/>
      <c r="O18" s="4" t="s">
        <v>84</v>
      </c>
      <c r="P18" s="2"/>
      <c r="Q18" s="2"/>
      <c r="R18" s="2"/>
      <c r="S18" s="2"/>
      <c r="U18" s="4" t="s">
        <v>105</v>
      </c>
      <c r="W18" s="2"/>
      <c r="X18" s="2"/>
      <c r="Y18" s="2"/>
      <c r="Z18" s="2"/>
      <c r="AB18" s="4" t="s">
        <v>85</v>
      </c>
      <c r="AC18" s="2"/>
      <c r="AD18" s="2"/>
      <c r="AE18" s="2"/>
      <c r="AF18" s="2"/>
    </row>
    <row r="19" spans="1:32" ht="18.5" thickBot="1" x14ac:dyDescent="0.6">
      <c r="A19" s="5" t="s">
        <v>86</v>
      </c>
      <c r="B19" s="5" t="s">
        <v>53</v>
      </c>
      <c r="C19" s="5" t="s">
        <v>54</v>
      </c>
      <c r="D19" s="5" t="s">
        <v>55</v>
      </c>
      <c r="E19" s="5" t="s">
        <v>56</v>
      </c>
      <c r="F19" s="5" t="s">
        <v>57</v>
      </c>
      <c r="G19" s="2"/>
      <c r="H19" s="5" t="s">
        <v>86</v>
      </c>
      <c r="I19" s="5" t="s">
        <v>53</v>
      </c>
      <c r="J19" s="5" t="s">
        <v>54</v>
      </c>
      <c r="K19" s="5" t="s">
        <v>55</v>
      </c>
      <c r="L19" s="5" t="s">
        <v>56</v>
      </c>
      <c r="M19" s="5" t="s">
        <v>57</v>
      </c>
      <c r="O19" s="5" t="s">
        <v>53</v>
      </c>
      <c r="P19" s="5" t="s">
        <v>54</v>
      </c>
      <c r="Q19" s="5" t="s">
        <v>55</v>
      </c>
      <c r="R19" s="5" t="s">
        <v>56</v>
      </c>
      <c r="S19" s="5" t="s">
        <v>57</v>
      </c>
      <c r="U19" s="5" t="s">
        <v>86</v>
      </c>
      <c r="V19" s="5" t="s">
        <v>53</v>
      </c>
      <c r="W19" s="5" t="s">
        <v>54</v>
      </c>
      <c r="X19" s="5" t="s">
        <v>55</v>
      </c>
      <c r="Y19" s="5" t="s">
        <v>56</v>
      </c>
      <c r="Z19" s="5" t="s">
        <v>57</v>
      </c>
      <c r="AB19" s="5" t="s">
        <v>53</v>
      </c>
      <c r="AC19" s="5" t="s">
        <v>54</v>
      </c>
      <c r="AD19" s="5" t="s">
        <v>55</v>
      </c>
      <c r="AE19" s="5" t="s">
        <v>56</v>
      </c>
      <c r="AF19" s="5" t="s">
        <v>57</v>
      </c>
    </row>
    <row r="20" spans="1:32" ht="28.5" thickTop="1" x14ac:dyDescent="0.55000000000000004">
      <c r="A20" s="6">
        <v>1</v>
      </c>
      <c r="B20" s="6" t="s">
        <v>51</v>
      </c>
      <c r="C20" s="6" t="s">
        <v>97</v>
      </c>
      <c r="D20" s="58">
        <v>1</v>
      </c>
      <c r="E20" s="6" t="s">
        <v>20</v>
      </c>
      <c r="F20" s="7" t="s">
        <v>68</v>
      </c>
      <c r="G20" s="2"/>
      <c r="H20" s="6">
        <v>27</v>
      </c>
      <c r="I20" s="11" t="s">
        <v>142</v>
      </c>
      <c r="J20" s="8" t="s">
        <v>47</v>
      </c>
      <c r="K20" s="62">
        <v>100</v>
      </c>
      <c r="L20" s="8" t="s">
        <v>18</v>
      </c>
      <c r="M20" s="8"/>
      <c r="O20" s="8" t="s">
        <v>106</v>
      </c>
      <c r="P20" s="8" t="s">
        <v>112</v>
      </c>
      <c r="Q20" s="63">
        <f>MAX(Q29:Q30)</f>
        <v>72.912326530612248</v>
      </c>
      <c r="R20" s="8" t="s">
        <v>100</v>
      </c>
      <c r="S20" s="8"/>
      <c r="U20" s="6">
        <v>30</v>
      </c>
      <c r="V20" s="8" t="s">
        <v>106</v>
      </c>
      <c r="W20" s="8" t="s">
        <v>112</v>
      </c>
      <c r="X20" s="64">
        <v>73</v>
      </c>
      <c r="Y20" s="8" t="s">
        <v>100</v>
      </c>
      <c r="Z20" s="8"/>
      <c r="AB20" s="11" t="s">
        <v>77</v>
      </c>
      <c r="AC20" s="8" t="s">
        <v>30</v>
      </c>
      <c r="AD20" s="63">
        <f>(($D$23+$D$24*($D$34+$D$35)*($D$39)/(($D$28+$D$35)*($D$25-$D$39)+($D$34+$D$35)*($D$39)))*1000+($K$20+$K$21)*$D$29+$K$20*$D$39)/$X$20+0.5*$D$45</f>
        <v>499.69974839250767</v>
      </c>
      <c r="AE20" s="8" t="s">
        <v>22</v>
      </c>
      <c r="AF20" s="8"/>
    </row>
    <row r="21" spans="1:32" ht="28" x14ac:dyDescent="0.55000000000000004">
      <c r="A21" s="8">
        <v>2</v>
      </c>
      <c r="B21" s="11" t="s">
        <v>87</v>
      </c>
      <c r="C21" s="8" t="s">
        <v>98</v>
      </c>
      <c r="D21" s="59">
        <v>-0.55000000000000004</v>
      </c>
      <c r="E21" s="8" t="s">
        <v>99</v>
      </c>
      <c r="F21" s="12" t="s">
        <v>88</v>
      </c>
      <c r="G21" s="2"/>
      <c r="H21" s="6">
        <v>28</v>
      </c>
      <c r="I21" s="11" t="s">
        <v>143</v>
      </c>
      <c r="J21" s="8" t="s">
        <v>46</v>
      </c>
      <c r="K21" s="62">
        <v>680</v>
      </c>
      <c r="L21" s="8" t="s">
        <v>18</v>
      </c>
      <c r="M21" s="8"/>
      <c r="O21" s="8" t="s">
        <v>108</v>
      </c>
      <c r="P21" s="8" t="s">
        <v>29</v>
      </c>
      <c r="Q21" s="63">
        <f>MAX(Q31:Q32)</f>
        <v>163.44032653061225</v>
      </c>
      <c r="R21" s="8" t="s">
        <v>100</v>
      </c>
      <c r="S21" s="8"/>
      <c r="U21" s="6">
        <v>31</v>
      </c>
      <c r="V21" s="8" t="s">
        <v>108</v>
      </c>
      <c r="W21" s="8" t="s">
        <v>29</v>
      </c>
      <c r="X21" s="64">
        <v>163</v>
      </c>
      <c r="Y21" s="8" t="s">
        <v>100</v>
      </c>
      <c r="Z21" s="8"/>
      <c r="AB21" s="11" t="s">
        <v>76</v>
      </c>
      <c r="AC21" s="8" t="s">
        <v>31</v>
      </c>
      <c r="AD21" s="63">
        <f>($D$24*($D$34+$D$35)*($D$39)/(($D$28+$D$35)*($D$25-$D$39)+($D$34+$D$35)*($D$39))*1000+$K$20*$D$39)/X20</f>
        <v>88.275090858261109</v>
      </c>
      <c r="AE21" s="8" t="s">
        <v>22</v>
      </c>
      <c r="AF21" s="8"/>
    </row>
    <row r="22" spans="1:32" ht="28" x14ac:dyDescent="0.55000000000000004">
      <c r="A22" s="8">
        <v>3</v>
      </c>
      <c r="B22" s="8" t="s">
        <v>42</v>
      </c>
      <c r="C22" s="8" t="s">
        <v>0</v>
      </c>
      <c r="D22" s="59">
        <v>51</v>
      </c>
      <c r="E22" s="8" t="s">
        <v>17</v>
      </c>
      <c r="F22" s="14" t="s">
        <v>69</v>
      </c>
      <c r="G22" s="2"/>
      <c r="H22" s="6">
        <v>29</v>
      </c>
      <c r="I22" s="11" t="s">
        <v>144</v>
      </c>
      <c r="J22" s="8" t="s">
        <v>48</v>
      </c>
      <c r="K22" s="62">
        <v>10000</v>
      </c>
      <c r="L22" s="8" t="s">
        <v>18</v>
      </c>
      <c r="M22" s="8"/>
      <c r="O22" s="8" t="s">
        <v>108</v>
      </c>
      <c r="P22" s="8" t="s">
        <v>29</v>
      </c>
      <c r="Q22" s="63">
        <f>Q33</f>
        <v>31.011527196652718</v>
      </c>
      <c r="R22" s="8" t="s">
        <v>100</v>
      </c>
      <c r="S22" s="8" t="s">
        <v>74</v>
      </c>
      <c r="U22" s="6">
        <v>32</v>
      </c>
      <c r="V22" s="8" t="s">
        <v>110</v>
      </c>
      <c r="W22" s="8" t="s">
        <v>113</v>
      </c>
      <c r="X22" s="64">
        <v>73</v>
      </c>
      <c r="Y22" s="8" t="s">
        <v>100</v>
      </c>
      <c r="Z22" s="8"/>
      <c r="AB22" s="11" t="s">
        <v>82</v>
      </c>
      <c r="AC22" s="8" t="s">
        <v>32</v>
      </c>
      <c r="AD22" s="63">
        <f>(($D$43-$D$29)*($D$30+$K$20+$K$21)+$D$24*($D$34+$D$35)*($D$39)/(($D$28+$D$35)*($D$25-$D$39)+($D$34+$D$35)*($D$39))*1000+$K$20*$D$39)/X21+0.5*$D$46</f>
        <v>500.67534743958936</v>
      </c>
      <c r="AE22" s="8" t="s">
        <v>22</v>
      </c>
      <c r="AF22" s="8"/>
    </row>
    <row r="23" spans="1:32" ht="28" x14ac:dyDescent="0.55000000000000004">
      <c r="A23" s="8">
        <v>4</v>
      </c>
      <c r="B23" s="8" t="s">
        <v>134</v>
      </c>
      <c r="C23" s="8" t="s">
        <v>1</v>
      </c>
      <c r="D23" s="59">
        <v>9.6</v>
      </c>
      <c r="E23" s="8" t="s">
        <v>17</v>
      </c>
      <c r="F23" s="14" t="s">
        <v>69</v>
      </c>
      <c r="G23" s="2"/>
      <c r="H23" s="4" t="s">
        <v>93</v>
      </c>
      <c r="O23" s="8" t="s">
        <v>110</v>
      </c>
      <c r="P23" s="8" t="s">
        <v>113</v>
      </c>
      <c r="Q23" s="63">
        <f>MAX(Q34:Q35)</f>
        <v>72.912326530612248</v>
      </c>
      <c r="R23" s="8" t="s">
        <v>100</v>
      </c>
      <c r="S23" s="8"/>
      <c r="U23" s="6">
        <v>33</v>
      </c>
      <c r="V23" s="8" t="s">
        <v>111</v>
      </c>
      <c r="W23" s="8" t="s">
        <v>28</v>
      </c>
      <c r="X23" s="64">
        <v>163</v>
      </c>
      <c r="Y23" s="8" t="s">
        <v>100</v>
      </c>
      <c r="Z23" s="8"/>
      <c r="AB23" s="11" t="s">
        <v>78</v>
      </c>
      <c r="AC23" s="8" t="s">
        <v>33</v>
      </c>
      <c r="AD23" s="63">
        <f>($D$24*($D$34+$D$35)*($D$39)/(($D$28+$D$35)*($D$25-$D$39)+($D$34+$D$35)*($D$39))*1000+$K$20*$D$39)/X21</f>
        <v>39.534243145110807</v>
      </c>
      <c r="AE23" s="8" t="s">
        <v>22</v>
      </c>
      <c r="AF23" s="8"/>
    </row>
    <row r="24" spans="1:32" ht="28" x14ac:dyDescent="0.55000000000000004">
      <c r="A24" s="8">
        <v>5</v>
      </c>
      <c r="B24" s="8" t="s">
        <v>135</v>
      </c>
      <c r="C24" s="8" t="s">
        <v>2</v>
      </c>
      <c r="D24" s="59">
        <v>7.3</v>
      </c>
      <c r="E24" s="8" t="s">
        <v>17</v>
      </c>
      <c r="F24" s="14" t="s">
        <v>69</v>
      </c>
      <c r="G24" s="2"/>
      <c r="O24" s="8" t="s">
        <v>111</v>
      </c>
      <c r="P24" s="8" t="s">
        <v>28</v>
      </c>
      <c r="Q24" s="63">
        <f>MAX(Q36:Q37)</f>
        <v>163.44032653061225</v>
      </c>
      <c r="R24" s="8" t="s">
        <v>100</v>
      </c>
      <c r="S24" s="8"/>
      <c r="AB24" s="11" t="s">
        <v>79</v>
      </c>
      <c r="AC24" s="8" t="s">
        <v>34</v>
      </c>
      <c r="AD24" s="63">
        <f>(($D$23+$D$24*($D$34+$D$35)*($D$39)/(($D$28+$D$35)*($D$25-$D$39)+($D$34+$D$35)*($D$39)))*1000+($K$20+$K$21)*$D$29+$K$20*$D$39)/X22+0.5*$D$45</f>
        <v>499.69974839250767</v>
      </c>
      <c r="AE24" s="8" t="s">
        <v>22</v>
      </c>
      <c r="AF24" s="8"/>
    </row>
    <row r="25" spans="1:32" ht="28" x14ac:dyDescent="0.55000000000000004">
      <c r="A25" s="8">
        <v>6</v>
      </c>
      <c r="B25" s="11" t="s">
        <v>91</v>
      </c>
      <c r="C25" s="8" t="s">
        <v>128</v>
      </c>
      <c r="D25" s="59">
        <v>30</v>
      </c>
      <c r="E25" s="8" t="s">
        <v>20</v>
      </c>
      <c r="F25" s="14" t="s">
        <v>69</v>
      </c>
      <c r="G25" s="2"/>
      <c r="O25" s="8" t="s">
        <v>111</v>
      </c>
      <c r="P25" s="8" t="s">
        <v>28</v>
      </c>
      <c r="Q25" s="63">
        <f>Q38</f>
        <v>31.011527196652718</v>
      </c>
      <c r="R25" s="8" t="s">
        <v>100</v>
      </c>
      <c r="S25" s="8" t="s">
        <v>74</v>
      </c>
      <c r="AB25" s="11" t="s">
        <v>80</v>
      </c>
      <c r="AC25" s="8" t="s">
        <v>35</v>
      </c>
      <c r="AD25" s="63">
        <f>($D$24*($D$34+$D$35)*($D$39)/(($D$28+$D$35)*($D$25-$D$39)+($D$34+$D$35)*($D$39))*1000+$K$20*$D$39)/X22</f>
        <v>88.275090858261109</v>
      </c>
      <c r="AE25" s="8" t="s">
        <v>22</v>
      </c>
      <c r="AF25" s="8"/>
    </row>
    <row r="26" spans="1:32" ht="28" x14ac:dyDescent="0.55000000000000004">
      <c r="A26" s="8">
        <v>7</v>
      </c>
      <c r="B26" s="8" t="s">
        <v>39</v>
      </c>
      <c r="C26" s="8" t="s">
        <v>3</v>
      </c>
      <c r="D26" s="59">
        <v>3520</v>
      </c>
      <c r="E26" s="8" t="s">
        <v>18</v>
      </c>
      <c r="F26" s="14" t="s">
        <v>69</v>
      </c>
      <c r="G26" s="2"/>
      <c r="AB26" s="11" t="s">
        <v>81</v>
      </c>
      <c r="AC26" s="8" t="s">
        <v>36</v>
      </c>
      <c r="AD26" s="63">
        <f>(($D$43-$D$29)*($D$30+$K$20+$K$21)+$D$24*($D$34+$D$35)*($D$39)/(($D$28+$D$35)*($D$25-$D$39)+($D$34+$D$35)*($D$39))*1000+$K$20*$D$39)/X23+0.5*$D$46</f>
        <v>500.67534743958936</v>
      </c>
      <c r="AE26" s="8" t="s">
        <v>22</v>
      </c>
      <c r="AF26" s="8"/>
    </row>
    <row r="27" spans="1:32" ht="28" x14ac:dyDescent="0.55000000000000004">
      <c r="A27" s="8">
        <v>8</v>
      </c>
      <c r="B27" s="8" t="s">
        <v>136</v>
      </c>
      <c r="C27" s="8" t="s">
        <v>4</v>
      </c>
      <c r="D27" s="59">
        <v>820</v>
      </c>
      <c r="E27" s="8" t="s">
        <v>18</v>
      </c>
      <c r="F27" s="14" t="s">
        <v>69</v>
      </c>
      <c r="G27" s="2"/>
      <c r="O27" s="2" t="s">
        <v>103</v>
      </c>
      <c r="P27" s="2"/>
      <c r="Q27" s="2"/>
      <c r="R27" s="2"/>
      <c r="S27" s="2"/>
      <c r="AB27" s="11" t="s">
        <v>83</v>
      </c>
      <c r="AC27" s="8" t="s">
        <v>37</v>
      </c>
      <c r="AD27" s="63">
        <f>($D$24*($D$34+$D$35)*($D$39)/(($D$28+$D$35)*($D$25-$D$39)+($D$34+$D$35)*($D$39))*1000+$K$20*$D$39)/X23</f>
        <v>39.534243145110807</v>
      </c>
      <c r="AE27" s="8" t="s">
        <v>22</v>
      </c>
      <c r="AF27" s="8"/>
    </row>
    <row r="28" spans="1:32" ht="18.5" thickBot="1" x14ac:dyDescent="0.6">
      <c r="A28" s="8">
        <v>9</v>
      </c>
      <c r="B28" s="8" t="s">
        <v>41</v>
      </c>
      <c r="C28" s="8" t="s">
        <v>5</v>
      </c>
      <c r="D28" s="59">
        <v>50</v>
      </c>
      <c r="E28" s="8" t="s">
        <v>18</v>
      </c>
      <c r="F28" s="14" t="s">
        <v>69</v>
      </c>
      <c r="G28" s="2"/>
      <c r="O28" s="5" t="s">
        <v>53</v>
      </c>
      <c r="P28" s="5" t="s">
        <v>54</v>
      </c>
      <c r="Q28" s="5" t="s">
        <v>55</v>
      </c>
      <c r="R28" s="5" t="s">
        <v>56</v>
      </c>
      <c r="S28" s="5" t="s">
        <v>57</v>
      </c>
    </row>
    <row r="29" spans="1:32" ht="25.5" thickTop="1" x14ac:dyDescent="0.55000000000000004">
      <c r="A29" s="8">
        <v>10</v>
      </c>
      <c r="B29" s="15" t="s">
        <v>52</v>
      </c>
      <c r="C29" s="15" t="s">
        <v>43</v>
      </c>
      <c r="D29" s="60">
        <v>2.8</v>
      </c>
      <c r="E29" s="15" t="s">
        <v>20</v>
      </c>
      <c r="F29" s="16" t="s">
        <v>67</v>
      </c>
      <c r="G29" s="2"/>
      <c r="O29" s="8" t="s">
        <v>106</v>
      </c>
      <c r="P29" s="8" t="s">
        <v>114</v>
      </c>
      <c r="Q29" s="9">
        <f>(($D$23+$D$24*($D$34+$D$35)*($D$39)/(($D$28+$D$35)*($D$25-$D$39)+($D$34+$D$35)*($D$39)))*1000+($K$20+$K$21)*$D$29+$K$20*$D$39)/($D$49-0.5*$D$45)</f>
        <v>72.912326530612248</v>
      </c>
      <c r="R29" s="8" t="s">
        <v>27</v>
      </c>
      <c r="S29" s="10" t="s">
        <v>72</v>
      </c>
    </row>
    <row r="30" spans="1:32" ht="25" x14ac:dyDescent="0.55000000000000004">
      <c r="A30" s="8">
        <v>11</v>
      </c>
      <c r="B30" s="8" t="s">
        <v>38</v>
      </c>
      <c r="C30" s="8" t="s">
        <v>6</v>
      </c>
      <c r="D30" s="59">
        <v>4000</v>
      </c>
      <c r="E30" s="8" t="s">
        <v>18</v>
      </c>
      <c r="F30" s="17" t="s">
        <v>70</v>
      </c>
      <c r="G30" s="2"/>
      <c r="O30" s="8" t="s">
        <v>106</v>
      </c>
      <c r="P30" s="8" t="s">
        <v>115</v>
      </c>
      <c r="Q30" s="9">
        <f>($D$24*($D$34+$D$35)*($D$39)/(($D$28+$D$35)*($D$25-$D$39)+($D$34+$D$35)*($D$39))*1000+$K$20*$D$39)/$D$50</f>
        <v>32.220408163265304</v>
      </c>
      <c r="R30" s="8" t="s">
        <v>27</v>
      </c>
      <c r="S30" s="13" t="s">
        <v>62</v>
      </c>
    </row>
    <row r="31" spans="1:32" ht="25" x14ac:dyDescent="0.55000000000000004">
      <c r="A31" s="8">
        <v>12</v>
      </c>
      <c r="B31" s="8" t="s">
        <v>38</v>
      </c>
      <c r="C31" s="8" t="s">
        <v>7</v>
      </c>
      <c r="D31" s="59">
        <v>3600</v>
      </c>
      <c r="E31" s="8" t="s">
        <v>18</v>
      </c>
      <c r="F31" s="17" t="s">
        <v>71</v>
      </c>
      <c r="G31" s="2"/>
      <c r="O31" s="8" t="s">
        <v>107</v>
      </c>
      <c r="P31" s="8" t="s">
        <v>23</v>
      </c>
      <c r="Q31" s="9">
        <f>(($D$43-$D$29)*($D$30+$K$20+$K$21)+$D$24*($D$34+$D$35)*($D$39)/(($D$28+$D$35)*($D$25-$D$39)+($D$34+$D$35)*($D$39))*1000+$K$20*$D$39)/($D$51-0.5*$D$46)</f>
        <v>163.44032653061225</v>
      </c>
      <c r="R31" s="8" t="s">
        <v>27</v>
      </c>
      <c r="S31" s="10" t="s">
        <v>73</v>
      </c>
      <c r="V31" s="2"/>
      <c r="W31" s="2"/>
      <c r="X31" s="2"/>
      <c r="Y31" s="2"/>
    </row>
    <row r="32" spans="1:32" ht="25" x14ac:dyDescent="0.55000000000000004">
      <c r="A32" s="8">
        <v>13</v>
      </c>
      <c r="B32" s="8" t="s">
        <v>40</v>
      </c>
      <c r="C32" s="8" t="s">
        <v>8</v>
      </c>
      <c r="D32" s="59">
        <v>4300</v>
      </c>
      <c r="E32" s="8" t="s">
        <v>18</v>
      </c>
      <c r="F32" s="17" t="s">
        <v>70</v>
      </c>
      <c r="G32" s="2"/>
      <c r="O32" s="8" t="s">
        <v>107</v>
      </c>
      <c r="P32" s="8" t="s">
        <v>24</v>
      </c>
      <c r="Q32" s="9">
        <f>($D$24*($D$34+$D$35)*($D$39)/(($D$28+$D$35)*($D$25-$D$39)+($D$34+$D$35)*($D$39))*1000+$K$20*$D$39)/$D$52</f>
        <v>32.220408163265304</v>
      </c>
      <c r="R32" s="8" t="s">
        <v>27</v>
      </c>
      <c r="S32" s="13" t="s">
        <v>65</v>
      </c>
    </row>
    <row r="33" spans="1:26" ht="25" x14ac:dyDescent="0.55000000000000004">
      <c r="A33" s="8">
        <v>14</v>
      </c>
      <c r="B33" s="8" t="s">
        <v>40</v>
      </c>
      <c r="C33" s="8" t="s">
        <v>9</v>
      </c>
      <c r="D33" s="59">
        <v>2000</v>
      </c>
      <c r="E33" s="8" t="s">
        <v>18</v>
      </c>
      <c r="F33" s="17" t="s">
        <v>71</v>
      </c>
      <c r="G33" s="2"/>
      <c r="O33" s="8" t="s">
        <v>107</v>
      </c>
      <c r="P33" s="8" t="s">
        <v>49</v>
      </c>
      <c r="Q33" s="9">
        <f>(($D$34+$K$20)/($D$30+$K$20+$K$21)*$D$39-($D$20+$D$21))*($D$30-$D$34+$K$21)/$D$50</f>
        <v>31.011527196652718</v>
      </c>
      <c r="R33" s="8" t="s">
        <v>27</v>
      </c>
      <c r="S33" s="14" t="s">
        <v>90</v>
      </c>
    </row>
    <row r="34" spans="1:26" ht="25" x14ac:dyDescent="0.55000000000000004">
      <c r="A34" s="8">
        <v>15</v>
      </c>
      <c r="B34" s="8" t="s">
        <v>41</v>
      </c>
      <c r="C34" s="8" t="s">
        <v>10</v>
      </c>
      <c r="D34" s="59">
        <v>700</v>
      </c>
      <c r="E34" s="8" t="s">
        <v>18</v>
      </c>
      <c r="F34" s="17" t="s">
        <v>70</v>
      </c>
      <c r="G34" s="2"/>
      <c r="O34" s="8" t="s">
        <v>109</v>
      </c>
      <c r="P34" s="8" t="s">
        <v>116</v>
      </c>
      <c r="Q34" s="9">
        <f>(($D$23+$D$24*($D$34+$D$35)*($D$39)/(($D$28+$D$35)*($D$25-$D$39)+($D$34+$D$35)*($D$39)))*1000+($K$20+$K$21)*$D$29+$K$20*$D$39)/($D$49-0.5*$D$45)</f>
        <v>72.912326530612248</v>
      </c>
      <c r="R34" s="8" t="s">
        <v>27</v>
      </c>
      <c r="S34" s="10" t="s">
        <v>72</v>
      </c>
    </row>
    <row r="35" spans="1:26" ht="25" x14ac:dyDescent="0.55000000000000004">
      <c r="A35" s="8">
        <v>16</v>
      </c>
      <c r="B35" s="8" t="s">
        <v>41</v>
      </c>
      <c r="C35" s="8" t="s">
        <v>11</v>
      </c>
      <c r="D35" s="59">
        <v>180</v>
      </c>
      <c r="E35" s="8" t="s">
        <v>18</v>
      </c>
      <c r="F35" s="17" t="s">
        <v>71</v>
      </c>
      <c r="G35" s="2"/>
      <c r="O35" s="8" t="s">
        <v>109</v>
      </c>
      <c r="P35" s="8" t="s">
        <v>117</v>
      </c>
      <c r="Q35" s="9">
        <f>($D$24*($D$34+$D$35)*($D$39)/(($D$28+$D$35)*($D$25-$D$39)+($D$34+$D$35)*($D$39))*1000+$K$20*$D$39)/$D$50</f>
        <v>32.220408163265304</v>
      </c>
      <c r="R35" s="8" t="s">
        <v>27</v>
      </c>
      <c r="S35" s="13" t="s">
        <v>62</v>
      </c>
    </row>
    <row r="36" spans="1:26" x14ac:dyDescent="0.55000000000000004">
      <c r="A36" s="2"/>
      <c r="B36" s="2"/>
      <c r="C36" s="2"/>
      <c r="D36" s="2"/>
      <c r="E36" s="2"/>
      <c r="F36" s="2"/>
      <c r="G36" s="2"/>
      <c r="O36" s="8" t="s">
        <v>111</v>
      </c>
      <c r="P36" s="8" t="s">
        <v>25</v>
      </c>
      <c r="Q36" s="9">
        <f>(($D$43-$D$29)*($D$30+$K$20+$K$21)+$D$24*($D$34+$D$35)*($D$39)/(($D$28+$D$35)*($D$25-$D$39)+($D$34+$D$35)*($D$39))*1000+$K$20*$D$39)/($D$51-0.5*$D$46)</f>
        <v>163.44032653061225</v>
      </c>
      <c r="R36" s="8" t="s">
        <v>27</v>
      </c>
      <c r="S36" s="10" t="s">
        <v>73</v>
      </c>
    </row>
    <row r="37" spans="1:26" x14ac:dyDescent="0.55000000000000004">
      <c r="A37" s="2"/>
      <c r="B37" s="4" t="s">
        <v>58</v>
      </c>
      <c r="C37" s="2"/>
      <c r="D37" s="2"/>
      <c r="E37" s="2"/>
      <c r="F37" s="2"/>
      <c r="G37" s="2"/>
      <c r="O37" s="8" t="s">
        <v>111</v>
      </c>
      <c r="P37" s="8" t="s">
        <v>26</v>
      </c>
      <c r="Q37" s="9">
        <f>($D$24*($D$34+$D$35)*($D$39)/(($D$28+$D$35)*($D$25-$D$39)+($D$34+$D$35)*($D$39))*1000+$K$20*$D$39)/$D$52</f>
        <v>32.220408163265304</v>
      </c>
      <c r="R37" s="8" t="s">
        <v>27</v>
      </c>
      <c r="S37" s="13" t="s">
        <v>65</v>
      </c>
    </row>
    <row r="38" spans="1:26" ht="18.5" thickBot="1" x14ac:dyDescent="0.6">
      <c r="A38" s="5" t="s">
        <v>86</v>
      </c>
      <c r="B38" s="5" t="s">
        <v>53</v>
      </c>
      <c r="C38" s="5" t="s">
        <v>54</v>
      </c>
      <c r="D38" s="5" t="s">
        <v>309</v>
      </c>
      <c r="E38" s="5" t="s">
        <v>56</v>
      </c>
      <c r="F38" s="5" t="s">
        <v>57</v>
      </c>
      <c r="G38" s="2"/>
      <c r="O38" s="8" t="s">
        <v>111</v>
      </c>
      <c r="P38" s="8" t="s">
        <v>50</v>
      </c>
      <c r="Q38" s="9">
        <f>(($D$34+$K$20)/($D$30+$K$20+$K$21)*$D$39-($D$20+$D$21))*($D$30-$D$34+$K$21)/$D$52</f>
        <v>31.011527196652718</v>
      </c>
      <c r="R38" s="8" t="s">
        <v>27</v>
      </c>
      <c r="S38" s="14" t="s">
        <v>74</v>
      </c>
    </row>
    <row r="39" spans="1:26" ht="28.5" thickTop="1" x14ac:dyDescent="0.55000000000000004">
      <c r="A39" s="6">
        <v>17</v>
      </c>
      <c r="B39" s="6" t="s">
        <v>59</v>
      </c>
      <c r="C39" s="6" t="s">
        <v>12</v>
      </c>
      <c r="D39" s="61">
        <v>12</v>
      </c>
      <c r="E39" s="6" t="s">
        <v>20</v>
      </c>
      <c r="F39" s="6"/>
      <c r="G39" s="2"/>
      <c r="O39" s="11" t="s">
        <v>64</v>
      </c>
      <c r="P39" s="8" t="s">
        <v>16</v>
      </c>
      <c r="Q39" s="9">
        <f>$D$39/$D$40*($D$32+$D$33++$K$20+$K$20+$K$21+$K$21+$K$22)/1000</f>
        <v>42.863999999999997</v>
      </c>
      <c r="R39" s="8" t="s">
        <v>22</v>
      </c>
      <c r="S39" s="13" t="s">
        <v>75</v>
      </c>
    </row>
    <row r="40" spans="1:26" x14ac:dyDescent="0.55000000000000004">
      <c r="A40" s="6">
        <v>18</v>
      </c>
      <c r="B40" s="8" t="s">
        <v>60</v>
      </c>
      <c r="C40" s="8" t="s">
        <v>19</v>
      </c>
      <c r="D40" s="62">
        <v>5</v>
      </c>
      <c r="E40" s="8" t="s">
        <v>21</v>
      </c>
      <c r="F40" s="8"/>
      <c r="G40" s="2"/>
      <c r="V40" s="2"/>
      <c r="W40" s="2"/>
      <c r="X40" s="2"/>
      <c r="Y40" s="2"/>
      <c r="Z40" s="2"/>
    </row>
    <row r="41" spans="1:26" x14ac:dyDescent="0.55000000000000004">
      <c r="A41" s="18"/>
      <c r="B41" s="19" t="s">
        <v>130</v>
      </c>
      <c r="C41" s="18"/>
      <c r="D41" s="18"/>
      <c r="E41" s="18"/>
      <c r="F41" s="18"/>
      <c r="G41" s="2"/>
    </row>
    <row r="42" spans="1:26" ht="18.5" thickBot="1" x14ac:dyDescent="0.6">
      <c r="A42" s="5" t="s">
        <v>86</v>
      </c>
      <c r="B42" s="5" t="s">
        <v>53</v>
      </c>
      <c r="C42" s="5" t="s">
        <v>54</v>
      </c>
      <c r="D42" s="5" t="s">
        <v>309</v>
      </c>
      <c r="E42" s="5" t="s">
        <v>56</v>
      </c>
      <c r="F42" s="5" t="s">
        <v>57</v>
      </c>
      <c r="G42" s="2"/>
    </row>
    <row r="43" spans="1:26" ht="28.5" thickTop="1" x14ac:dyDescent="0.55000000000000004">
      <c r="A43" s="6">
        <v>19</v>
      </c>
      <c r="B43" s="20" t="s">
        <v>138</v>
      </c>
      <c r="C43" s="15" t="s">
        <v>44</v>
      </c>
      <c r="D43" s="60">
        <v>10</v>
      </c>
      <c r="E43" s="15" t="s">
        <v>20</v>
      </c>
      <c r="F43" s="15" t="s">
        <v>66</v>
      </c>
      <c r="G43" s="2"/>
    </row>
    <row r="44" spans="1:26" ht="28" x14ac:dyDescent="0.55000000000000004">
      <c r="A44" s="6">
        <v>20</v>
      </c>
      <c r="B44" s="20" t="s">
        <v>139</v>
      </c>
      <c r="C44" s="15" t="s">
        <v>45</v>
      </c>
      <c r="D44" s="60">
        <v>10</v>
      </c>
      <c r="E44" s="15" t="s">
        <v>20</v>
      </c>
      <c r="F44" s="15"/>
      <c r="G44" s="2"/>
    </row>
    <row r="45" spans="1:26" ht="46.5" customHeight="1" x14ac:dyDescent="0.55000000000000004">
      <c r="A45" s="6">
        <v>21</v>
      </c>
      <c r="B45" s="20" t="s">
        <v>140</v>
      </c>
      <c r="C45" s="15" t="s">
        <v>118</v>
      </c>
      <c r="D45" s="60">
        <v>500</v>
      </c>
      <c r="E45" s="15" t="s">
        <v>22</v>
      </c>
      <c r="F45" s="11" t="s">
        <v>119</v>
      </c>
      <c r="G45" s="2"/>
    </row>
    <row r="46" spans="1:26" ht="50" customHeight="1" x14ac:dyDescent="0.55000000000000004">
      <c r="A46" s="6">
        <v>22</v>
      </c>
      <c r="B46" s="20" t="s">
        <v>141</v>
      </c>
      <c r="C46" s="20" t="s">
        <v>89</v>
      </c>
      <c r="D46" s="60">
        <v>500</v>
      </c>
      <c r="E46" s="15" t="s">
        <v>22</v>
      </c>
      <c r="F46" s="11" t="s">
        <v>119</v>
      </c>
      <c r="G46" s="2"/>
    </row>
    <row r="47" spans="1:26" x14ac:dyDescent="0.55000000000000004">
      <c r="A47" s="18"/>
      <c r="B47" s="19" t="s">
        <v>92</v>
      </c>
      <c r="C47" s="21"/>
      <c r="D47" s="22"/>
      <c r="E47" s="22"/>
      <c r="F47" s="22"/>
      <c r="G47" s="2"/>
      <c r="V47" s="2"/>
      <c r="W47" s="2"/>
      <c r="X47" s="2"/>
      <c r="Y47" s="2"/>
      <c r="Z47" s="2"/>
    </row>
    <row r="48" spans="1:26" ht="18" customHeight="1" thickBot="1" x14ac:dyDescent="0.6">
      <c r="A48" s="5" t="s">
        <v>86</v>
      </c>
      <c r="B48" s="5" t="s">
        <v>53</v>
      </c>
      <c r="C48" s="5" t="s">
        <v>54</v>
      </c>
      <c r="D48" s="5" t="s">
        <v>309</v>
      </c>
      <c r="E48" s="5" t="s">
        <v>56</v>
      </c>
      <c r="F48" s="5" t="s">
        <v>57</v>
      </c>
      <c r="G48" s="2"/>
    </row>
    <row r="49" spans="1:12" ht="28.5" customHeight="1" thickTop="1" x14ac:dyDescent="0.55000000000000004">
      <c r="A49" s="6">
        <v>23</v>
      </c>
      <c r="B49" s="11" t="s">
        <v>61</v>
      </c>
      <c r="C49" s="8" t="s">
        <v>13</v>
      </c>
      <c r="D49" s="62">
        <v>500</v>
      </c>
      <c r="E49" s="8" t="s">
        <v>22</v>
      </c>
      <c r="F49" s="8"/>
      <c r="G49" s="2"/>
    </row>
    <row r="50" spans="1:12" ht="28" x14ac:dyDescent="0.55000000000000004">
      <c r="A50" s="6">
        <v>24</v>
      </c>
      <c r="B50" s="11" t="s">
        <v>62</v>
      </c>
      <c r="C50" s="8" t="s">
        <v>14</v>
      </c>
      <c r="D50" s="62">
        <v>200</v>
      </c>
      <c r="E50" s="8" t="s">
        <v>22</v>
      </c>
      <c r="F50" s="8"/>
      <c r="G50" s="2"/>
    </row>
    <row r="51" spans="1:12" ht="28" x14ac:dyDescent="0.55000000000000004">
      <c r="A51" s="6">
        <v>25</v>
      </c>
      <c r="B51" s="11" t="s">
        <v>63</v>
      </c>
      <c r="C51" s="8" t="s">
        <v>15</v>
      </c>
      <c r="D51" s="62">
        <v>500</v>
      </c>
      <c r="E51" s="8" t="s">
        <v>22</v>
      </c>
      <c r="F51" s="8"/>
      <c r="G51" s="2"/>
    </row>
    <row r="52" spans="1:12" ht="28" x14ac:dyDescent="0.55000000000000004">
      <c r="A52" s="6">
        <v>26</v>
      </c>
      <c r="B52" s="11" t="s">
        <v>65</v>
      </c>
      <c r="C52" s="8" t="s">
        <v>16</v>
      </c>
      <c r="D52" s="62">
        <v>200</v>
      </c>
      <c r="E52" s="8" t="s">
        <v>22</v>
      </c>
      <c r="F52" s="8"/>
      <c r="G52" s="2"/>
    </row>
    <row r="53" spans="1:12" x14ac:dyDescent="0.55000000000000004">
      <c r="G53" s="2"/>
    </row>
    <row r="54" spans="1:12" x14ac:dyDescent="0.55000000000000004">
      <c r="A54" s="2"/>
      <c r="B54" s="2"/>
      <c r="C54" s="2"/>
      <c r="D54" s="2"/>
      <c r="E54" s="2"/>
      <c r="F54" s="2"/>
      <c r="G54" s="2"/>
      <c r="H54" s="2"/>
      <c r="I54" s="2"/>
      <c r="J54" s="2"/>
      <c r="K54" s="2"/>
      <c r="L54" s="2"/>
    </row>
    <row r="55" spans="1:12" x14ac:dyDescent="0.55000000000000004">
      <c r="A55" s="2"/>
      <c r="B55" s="23" t="s">
        <v>94</v>
      </c>
      <c r="C55" s="2"/>
      <c r="D55" s="2"/>
      <c r="E55" s="2"/>
      <c r="F55" s="2"/>
      <c r="G55" s="2"/>
      <c r="H55" s="2"/>
      <c r="I55" s="2"/>
      <c r="J55" s="2"/>
      <c r="K55" s="2"/>
      <c r="L55" s="2"/>
    </row>
    <row r="137" spans="2:2" x14ac:dyDescent="0.55000000000000004">
      <c r="B137" s="4" t="s">
        <v>95</v>
      </c>
    </row>
    <row r="138" spans="2:2" x14ac:dyDescent="0.55000000000000004">
      <c r="B138" s="4" t="s">
        <v>95</v>
      </c>
    </row>
    <row r="180" spans="2:2" x14ac:dyDescent="0.55000000000000004">
      <c r="B180" s="4" t="s">
        <v>92</v>
      </c>
    </row>
  </sheetData>
  <sheetProtection algorithmName="SHA-512" hashValue="g5hgbMJWsl+lOJjcldX/d/ay3LcSOWDH6cLgaiJVh8WWdZhlKUBs90ONpMClHx261pW3uatxV4X/mpOeRI3xEQ==" saltValue="Dm5uhdCiXQIhqTcAHMUuRg==" spinCount="100000" sheet="1" selectLockedCells="1"/>
  <phoneticPr fontId="1"/>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5" shapeId="13313" r:id="rId4">
          <objectPr defaultSize="0" autoPict="0" r:id="rId5">
            <anchor moveWithCells="1">
              <from>
                <xdr:col>8</xdr:col>
                <xdr:colOff>279400</xdr:colOff>
                <xdr:row>23</xdr:row>
                <xdr:rowOff>57150</xdr:rowOff>
              </from>
              <to>
                <xdr:col>9</xdr:col>
                <xdr:colOff>234950</xdr:colOff>
                <xdr:row>33</xdr:row>
                <xdr:rowOff>6350</xdr:rowOff>
              </to>
            </anchor>
          </objectPr>
        </oleObject>
      </mc:Choice>
      <mc:Fallback>
        <oleObject progId="Visio.Drawing.15" shapeId="13313" r:id="rId4"/>
      </mc:Fallback>
    </mc:AlternateContent>
    <mc:AlternateContent xmlns:mc="http://schemas.openxmlformats.org/markup-compatibility/2006">
      <mc:Choice Requires="x14">
        <oleObject progId="Visio.Drawing.15" shapeId="13551" r:id="rId6">
          <objectPr defaultSize="0" autoPict="0" r:id="rId7">
            <anchor moveWithCells="1">
              <from>
                <xdr:col>14</xdr:col>
                <xdr:colOff>1955800</xdr:colOff>
                <xdr:row>40</xdr:row>
                <xdr:rowOff>165100</xdr:rowOff>
              </from>
              <to>
                <xdr:col>18</xdr:col>
                <xdr:colOff>1295400</xdr:colOff>
                <xdr:row>55</xdr:row>
                <xdr:rowOff>107950</xdr:rowOff>
              </to>
            </anchor>
          </objectPr>
        </oleObject>
      </mc:Choice>
      <mc:Fallback>
        <oleObject progId="Visio.Drawing.15" shapeId="13314" r:id="rId6"/>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EFCBD-8C36-4821-8914-24E8EDC35399}">
  <dimension ref="B2:D13"/>
  <sheetViews>
    <sheetView topLeftCell="A11" workbookViewId="0">
      <selection activeCell="D19" sqref="D19"/>
    </sheetView>
  </sheetViews>
  <sheetFormatPr defaultRowHeight="18" x14ac:dyDescent="0.55000000000000004"/>
  <cols>
    <col min="3" max="3" width="21.08203125" customWidth="1"/>
    <col min="4" max="4" width="76.1640625" customWidth="1"/>
  </cols>
  <sheetData>
    <row r="2" spans="2:4" x14ac:dyDescent="0.55000000000000004">
      <c r="B2" s="29" t="s">
        <v>122</v>
      </c>
      <c r="C2" s="29" t="s">
        <v>123</v>
      </c>
      <c r="D2" s="29" t="s">
        <v>124</v>
      </c>
    </row>
    <row r="3" spans="2:4" x14ac:dyDescent="0.55000000000000004">
      <c r="B3" s="30" t="s">
        <v>125</v>
      </c>
      <c r="C3" s="29" t="s">
        <v>310</v>
      </c>
      <c r="D3" s="29" t="s">
        <v>126</v>
      </c>
    </row>
    <row r="4" spans="2:4" x14ac:dyDescent="0.55000000000000004">
      <c r="B4" s="30" t="s">
        <v>315</v>
      </c>
      <c r="C4" s="29" t="s">
        <v>316</v>
      </c>
      <c r="D4" s="29" t="s">
        <v>317</v>
      </c>
    </row>
    <row r="5" spans="2:4" x14ac:dyDescent="0.55000000000000004">
      <c r="B5" s="30" t="s">
        <v>318</v>
      </c>
      <c r="C5" s="29" t="s">
        <v>319</v>
      </c>
      <c r="D5" s="29" t="s">
        <v>320</v>
      </c>
    </row>
    <row r="6" spans="2:4" x14ac:dyDescent="0.55000000000000004">
      <c r="B6" s="29"/>
      <c r="C6" s="29"/>
      <c r="D6" s="29"/>
    </row>
    <row r="7" spans="2:4" x14ac:dyDescent="0.55000000000000004">
      <c r="B7" s="29"/>
      <c r="C7" s="29"/>
      <c r="D7" s="29"/>
    </row>
    <row r="8" spans="2:4" x14ac:dyDescent="0.55000000000000004">
      <c r="B8" s="29"/>
      <c r="C8" s="29"/>
      <c r="D8" s="29"/>
    </row>
    <row r="9" spans="2:4" x14ac:dyDescent="0.55000000000000004">
      <c r="B9" s="29"/>
      <c r="C9" s="29"/>
      <c r="D9" s="29"/>
    </row>
    <row r="10" spans="2:4" x14ac:dyDescent="0.55000000000000004">
      <c r="B10" s="29"/>
      <c r="C10" s="29"/>
      <c r="D10" s="29"/>
    </row>
    <row r="11" spans="2:4" x14ac:dyDescent="0.55000000000000004">
      <c r="B11" s="29"/>
      <c r="C11" s="29"/>
      <c r="D11" s="29"/>
    </row>
    <row r="12" spans="2:4" x14ac:dyDescent="0.55000000000000004">
      <c r="B12" s="29"/>
      <c r="C12" s="29"/>
      <c r="D12" s="29"/>
    </row>
    <row r="13" spans="2:4" x14ac:dyDescent="0.55000000000000004">
      <c r="B13" s="29"/>
      <c r="C13" s="29"/>
      <c r="D13" s="29"/>
    </row>
  </sheetData>
  <sheetProtection algorithmName="SHA-512" hashValue="X9ecYgWa1h2uydGw7Bv6L7uqbuQhykSxpH4Z6P5yxk/4HRKDL/HIU6/y3pDsdQSRY34uEMuZGpbGsROq+xJ1jg==" saltValue="KiIkX+UhOs50+iAuiP8yIQ==" spinCount="100000" sheet="1" objects="1" scenario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License Agreement</vt:lpstr>
      <vt:lpstr>How to use</vt:lpstr>
      <vt:lpstr>Calculatetion Sheet</vt:lpstr>
      <vt:lpstr>Example</vt:lpstr>
      <vt:lpstr>Revision history</vt:lpstr>
      <vt:lpstr>'How to use'!_Hlk133478467</vt:lpstr>
      <vt:lpstr>'License Agreement'!Print_Area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Norio Fujii</dc:creator>
  <cp:lastModifiedBy>Norio Fujii</cp:lastModifiedBy>
  <cp:lastPrinted>2023-05-11T08:37:36Z</cp:lastPrinted>
  <dcterms:created xsi:type="dcterms:W3CDTF">2022-10-24T01:34:58Z</dcterms:created>
  <dcterms:modified xsi:type="dcterms:W3CDTF">2025-04-14T02:07:34Z</dcterms:modified>
</cp:coreProperties>
</file>