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workbookProtection workbookAlgorithmName="SHA-512" workbookHashValue="kIf11K9oHWGhlt+3RI4rVbk96BlYUQuO31ixd/zbYgcRsjQEZhYiKS2nMLiPzU3wRCf0zP47O7eHjlD0JqmYTQ==" workbookSaltValue="jl1HI/UiGqf3pY8oH7T8kw==" workbookSpinCount="100000" lockStructure="1"/>
  <bookViews>
    <workbookView xWindow="-120" yWindow="-120" windowWidth="20730" windowHeight="11160" activeTab="1"/>
  </bookViews>
  <sheets>
    <sheet name="License Agreement" sheetId="8" r:id="rId1"/>
    <sheet name="How to use" sheetId="7" r:id="rId2"/>
    <sheet name="1. Calculation sheet" sheetId="1" r:id="rId3"/>
    <sheet name="2. Calculation summary" sheetId="4" r:id="rId4"/>
    <sheet name="rev history" sheetId="3" r:id="rId5"/>
  </sheets>
  <definedNames>
    <definedName name="_xlnm._FilterDatabase" localSheetId="2" hidden="1">'1. Calculation sheet'!#REF!</definedName>
    <definedName name="_xlnm.Print_Area" localSheetId="2">'1. Calculation sheet'!#REF!</definedName>
    <definedName name="_xlnm.Print_Area" localSheetId="3">'2. Calculation summary'!$A$1:$V$55</definedName>
    <definedName name="_xlnm.Print_Area" localSheetId="1">'How to use'!$A$1:$Q$73</definedName>
    <definedName name="_xlnm.Print_Area" localSheetId="0">'License Agreement'!#REF!</definedName>
    <definedName name="_xlnm.Print_Area" localSheetId="4">'rev history'!$A$1:$D$16</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74" i="1" l="1"/>
  <c r="E49" i="1"/>
  <c r="E259" i="1" l="1"/>
  <c r="E84" i="1"/>
  <c r="E59" i="1"/>
  <c r="F29" i="4" l="1"/>
  <c r="E227" i="1"/>
  <c r="E270" i="1"/>
  <c r="E285" i="1"/>
  <c r="F37" i="4" l="1"/>
  <c r="F30" i="4" l="1"/>
  <c r="F28" i="4"/>
  <c r="F27" i="4"/>
  <c r="F25" i="4"/>
  <c r="F26" i="4"/>
  <c r="F24" i="4"/>
  <c r="F23" i="4"/>
  <c r="F22" i="4"/>
  <c r="F21" i="4"/>
  <c r="F20" i="4"/>
  <c r="F19" i="4"/>
  <c r="F18" i="4"/>
  <c r="F17" i="4"/>
  <c r="F15" i="4"/>
  <c r="F34" i="4"/>
  <c r="E206" i="1" l="1"/>
  <c r="E205" i="1"/>
  <c r="E238" i="1" l="1"/>
  <c r="E278" i="1"/>
  <c r="R2" i="4"/>
  <c r="R1" i="4"/>
  <c r="C1" i="4"/>
  <c r="N2" i="1"/>
  <c r="N1" i="1"/>
  <c r="A1" i="1"/>
  <c r="F50" i="4" l="1"/>
  <c r="F48" i="4"/>
  <c r="E210" i="1"/>
  <c r="E177" i="1"/>
  <c r="E195" i="1" s="1"/>
  <c r="E95" i="1"/>
  <c r="F42" i="4"/>
  <c r="E58" i="1"/>
  <c r="F41" i="4" s="1"/>
  <c r="E52" i="1"/>
  <c r="E31" i="1"/>
  <c r="E74" i="1" s="1"/>
  <c r="E25" i="1"/>
  <c r="E209" i="1" l="1"/>
  <c r="G238" i="1" s="1"/>
  <c r="K238" i="1" s="1"/>
  <c r="E244" i="1" s="1"/>
  <c r="F35" i="4"/>
  <c r="F36" i="4"/>
  <c r="E73" i="1"/>
  <c r="E96" i="1" s="1"/>
  <c r="E130" i="1"/>
  <c r="E131" i="1"/>
  <c r="E204" i="1"/>
  <c r="E221" i="1" s="1"/>
  <c r="F51" i="4"/>
  <c r="E176" i="1"/>
  <c r="F47" i="4"/>
  <c r="E97" i="1"/>
  <c r="E175" i="1" l="1"/>
  <c r="E183" i="1" s="1"/>
  <c r="F52" i="4"/>
  <c r="E104" i="1"/>
  <c r="E111" i="1" s="1"/>
  <c r="E207" i="1"/>
  <c r="E189" i="1" l="1"/>
  <c r="F46" i="4" s="1"/>
  <c r="E252" i="1"/>
  <c r="E253" i="1" s="1"/>
  <c r="E265" i="1"/>
  <c r="F49" i="4" s="1"/>
  <c r="F45" i="4"/>
  <c r="E117" i="1"/>
  <c r="E99" i="1" s="1"/>
  <c r="F16" i="4" s="1"/>
  <c r="F43" i="4"/>
  <c r="E134" i="1"/>
  <c r="N111" i="1"/>
  <c r="H43" i="4" s="1"/>
  <c r="E137" i="1" l="1"/>
  <c r="F44" i="4" s="1"/>
</calcChain>
</file>

<file path=xl/sharedStrings.xml><?xml version="1.0" encoding="utf-8"?>
<sst xmlns="http://schemas.openxmlformats.org/spreadsheetml/2006/main" count="647" uniqueCount="409">
  <si>
    <t>:value of external parts / customer's condition</t>
    <phoneticPr fontId="1"/>
  </si>
  <si>
    <t>(2) Design Parameter</t>
    <phoneticPr fontId="1"/>
  </si>
  <si>
    <t>REV</t>
    <phoneticPr fontId="1"/>
  </si>
  <si>
    <t>Date</t>
    <phoneticPr fontId="1"/>
  </si>
  <si>
    <t>Overview</t>
    <phoneticPr fontId="1"/>
  </si>
  <si>
    <t>:internal typ value</t>
    <phoneticPr fontId="1"/>
  </si>
  <si>
    <t>(*)</t>
    <phoneticPr fontId="1"/>
  </si>
  <si>
    <t>:Setting range is limited</t>
    <phoneticPr fontId="1"/>
  </si>
  <si>
    <t>If there is NG, it is necessary to review the constant setting.</t>
    <phoneticPr fontId="1"/>
  </si>
  <si>
    <t>:auto calculated value</t>
    <phoneticPr fontId="1"/>
  </si>
  <si>
    <t>V</t>
  </si>
  <si>
    <t>Hz</t>
  </si>
  <si>
    <t>A</t>
  </si>
  <si>
    <t>Output LC Filter</t>
  </si>
  <si>
    <t>L</t>
  </si>
  <si>
    <t>Phase Compensation</t>
  </si>
  <si>
    <t>mV</t>
  </si>
  <si>
    <t>R1</t>
  </si>
  <si>
    <t>R2</t>
  </si>
  <si>
    <t>Recommendation</t>
    <phoneticPr fontId="1"/>
  </si>
  <si>
    <t>A/V</t>
  </si>
  <si>
    <t>pF</t>
  </si>
  <si>
    <t>R3</t>
  </si>
  <si>
    <t>C1</t>
  </si>
  <si>
    <t>C2</t>
  </si>
  <si>
    <t>ohm</t>
  </si>
  <si>
    <t>Inductor Ripple Current</t>
  </si>
  <si>
    <t>Output Ripple Voltage</t>
  </si>
  <si>
    <t xml:space="preserve">Summary : </t>
  </si>
  <si>
    <t>Judge:</t>
    <phoneticPr fontId="1"/>
  </si>
  <si>
    <t>mohm</t>
  </si>
  <si>
    <t>Inductor ripple current:</t>
  </si>
  <si>
    <t>Output ripple voltage</t>
  </si>
  <si>
    <t>Notes:</t>
  </si>
  <si>
    <t>Inductance</t>
  </si>
  <si>
    <t>Selection of Phase Compensation Components</t>
  </si>
  <si>
    <t>R4</t>
  </si>
  <si>
    <t>©2020 ROHM Co., LTD.</t>
  </si>
  <si>
    <t>µH</t>
  </si>
  <si>
    <t>µF</t>
  </si>
  <si>
    <t>µA/V</t>
  </si>
  <si>
    <r>
      <t>V</t>
    </r>
    <r>
      <rPr>
        <vertAlign val="subscript"/>
        <sz val="9"/>
        <color theme="1"/>
        <rFont val="Arial"/>
        <family val="2"/>
      </rPr>
      <t>OUT</t>
    </r>
  </si>
  <si>
    <r>
      <t>V</t>
    </r>
    <r>
      <rPr>
        <vertAlign val="subscript"/>
        <sz val="9"/>
        <color theme="1"/>
        <rFont val="Arial"/>
        <family val="2"/>
      </rPr>
      <t>OUT</t>
    </r>
    <r>
      <rPr>
        <sz val="9"/>
        <color theme="1"/>
        <rFont val="Arial"/>
        <family val="2"/>
      </rPr>
      <t>=</t>
    </r>
  </si>
  <si>
    <r>
      <t>C</t>
    </r>
    <r>
      <rPr>
        <vertAlign val="subscript"/>
        <sz val="9"/>
        <color theme="1"/>
        <rFont val="Arial"/>
        <family val="2"/>
      </rPr>
      <t>OUT1</t>
    </r>
  </si>
  <si>
    <r>
      <t>R</t>
    </r>
    <r>
      <rPr>
        <vertAlign val="subscript"/>
        <sz val="9"/>
        <color theme="1"/>
        <rFont val="Arial"/>
        <family val="2"/>
      </rPr>
      <t>ESR</t>
    </r>
  </si>
  <si>
    <t>この計算シートはデータシートに記載されている理論式を計算します。</t>
  </si>
  <si>
    <t>実際の評価ボードの特性は、寄生や部品誤差などによって、理論式の計算結果と異なる場合があります。</t>
  </si>
  <si>
    <t>最終的には、実際の評価ボードで特性を必ず評価して下さい。また、特性の調整が必要な場合は目的の特性に近づける為に周辺部品の値や条件を調整して下さい。</t>
  </si>
  <si>
    <t>This calculation sheet calculates the theoretical formula described in the data sheet.</t>
  </si>
  <si>
    <t>Actual evaluation board characteristics may not match the results of the theoretical formula due to part errors (accuracy, parasitics, etc.).</t>
  </si>
  <si>
    <t>:Value from 1. Calculation sheet</t>
  </si>
  <si>
    <t>This sheet is a summary of the results calculated in "1. Calculation sheet".</t>
  </si>
  <si>
    <t>Each characteristic set in "1. Calculation sheet" is summarized in "(2) Design parameter".</t>
  </si>
  <si>
    <t>( If there is an NG item, return to "1. Calculation sheet" and review the values and conditions of the external parts. )</t>
  </si>
  <si>
    <t>If these conditions and your usage conditions are the same, use the external part values in this example (or list) as temporary values before adjustment instead of the results of theoretical formula calculations.</t>
  </si>
  <si>
    <t>**************************************************************************************************</t>
  </si>
  <si>
    <t>8.3. This Agreement shall be governed by the laws of Japan.  You agree that all disputes relating to this Agreement shall be exclusively submitted to Kyoto District Court of Japan.</t>
  </si>
  <si>
    <t>it shall be resolved in consultation between You and ROHM.</t>
  </si>
  <si>
    <t xml:space="preserve">8.2. In the event that there is a doubt in relation to any matter not provided for in this Agreement or any provision of this Agreement, </t>
  </si>
  <si>
    <t>8.1. If You fail to comply with any terms and conditions of this Agreement, Your rights under this Agreement will terminate automatically. In such case, You shall destroy Tool.</t>
  </si>
  <si>
    <t>Article 8 Miscellaneous</t>
  </si>
  <si>
    <t>7.1. You shall comply with all export laws and regulations that apply to Tool.</t>
  </si>
  <si>
    <t>Article 7 Export controls</t>
  </si>
  <si>
    <t>Tool cannot reflect the electrical performance under all conditions, nor does Tool warrant the actual operation.</t>
  </si>
  <si>
    <t xml:space="preserve">6.8. Tool includes a calculation sheet to decide external constant in the event that You use ROHM products for circuit design; however, </t>
  </si>
  <si>
    <t>6.7. ROHM is not liable for incorrect application of Tool on any and all Your computer systems.</t>
  </si>
  <si>
    <t>IN NO EVENT SHALL ROHM BE LIABLE FOR ANY DAMAGES INCURRED BY YOU DUE TO INCORRECT DESCRIPTION OR PRECISION OF CALCULATIONS IN TOOL.</t>
  </si>
  <si>
    <t>6.6. ROHM makes Tool with care to ensure accuracy.</t>
  </si>
  <si>
    <t>IN NO EVENT SHALL ROHM BE LIABLE FOR ANY DAMAGES INCURRED BY YOU DUE TO SUCH CHANGE.</t>
  </si>
  <si>
    <t>6.5. You hereby acknowledge that ROHM has the right to change or delete Tool (such as the specification of such Tool) without any notice to You.</t>
  </si>
  <si>
    <t>6.4. You hereby acknowledge that ROHM is not obliged to provide you with any technical services and any support related to Tool.</t>
  </si>
  <si>
    <t>6.3. You hereby acknowledge that ROHM is not obliged to update Tool permanently or to fix bugs and flaws of Tool.</t>
  </si>
  <si>
    <t>OR IN CONNECTION WITH THE USE OF TOOL, THE RESULT OF SUCH USE, OR INTERRUPTION OF USE OF TOOL.</t>
  </si>
  <si>
    <t xml:space="preserve">6.2. IN NO EVENT SHALL ROHM BE LIABLE FOR ANY DAMAGES INCURRED BY YOU AND ANY THIRD PARTY DUE TO, ARISING FROM </t>
  </si>
  <si>
    <t>OR IMPLIED, INCLUDING, BUT NOT LIMITED TO, A PARTICULAR PURPOSE, ACCURACY, THE RESULT OF USE, THE ABSENCE OF NEGLIGENSE AND MERCHANTABILITY.</t>
  </si>
  <si>
    <t xml:space="preserve">6.1. TOOL IS PROVIDED “AS IS” AND ROHM HEREBY DISCLAIMS ALL WARRANTIES WITH RESPECT TO TOOL, EITHER EXPRESS </t>
  </si>
  <si>
    <t>Article 6 Warranties and Disclaimers</t>
  </si>
  <si>
    <t>5.1. You shall maintain in strict confidence and shall not disclose Tool, in whole or in part, to third parties without written permission by ROHM.</t>
  </si>
  <si>
    <t>Article 5 Confidentiality</t>
  </si>
  <si>
    <t>4.2. Tool is protected under copyright laws and international copyright treaties, and any other intellectual property laws and treaties.</t>
  </si>
  <si>
    <t>Nothing in this Agreement shall transfer rights to You, in whole or in part, pertaining to Tool.</t>
  </si>
  <si>
    <t>4.1. Copyright (including the rights provided under Article 27 and 28 of Japanese Copyright Law) and any and all intellectual property rights relating to Tool shall belong to ROHM.</t>
  </si>
  <si>
    <t xml:space="preserve">Article 4 Intellectual Property Rights </t>
  </si>
  <si>
    <t>In addition, You shall not change or modify Tool.</t>
  </si>
  <si>
    <t xml:space="preserve">3.4. You shall not reverse engineer, decompile, disassemble, or otherwise seek to determine any composition, structure, source code, underlying ideas, techniques or algorithms in Tolls. </t>
  </si>
  <si>
    <t>3.3. You shall not remove the copyright notice included in Tool.</t>
  </si>
  <si>
    <t>3.2. You shall not upload or release Tool on any network, including, but not limited to, the Internet and/or any Intranet system.</t>
  </si>
  <si>
    <t xml:space="preserve">3.1 You shall not transfer, sell, sublicense or lend Tool to any third party. </t>
  </si>
  <si>
    <t>Article 3 Restrictions</t>
  </si>
  <si>
    <t>2.2. This Agreement shall also apply to any modified, updated and copied version of Tool.</t>
  </si>
  <si>
    <t xml:space="preserve">2.1. Subject to the terms and conditions of this Agreement, ROHM hereby grants You a non-exclusive and non-transferable license to download and use Tool. </t>
  </si>
  <si>
    <t>Article 2 License</t>
  </si>
  <si>
    <t>1.3. "Tool" shall mean technical document, calculation sheet, each model, simulator and related documents to support your design activity use of ROHM products.</t>
  </si>
  <si>
    <t>1.2. “ROHM” shall mean ROHM Co., Ltd, and its Affiliates as applicable to the terms and conditions of this Agreement.</t>
  </si>
  <si>
    <t>1.1. “You(r)” shall mean the user who uses and/or operates Tool in accordance with the terms and conditions of this Agreement.</t>
  </si>
  <si>
    <t>Article 1 Definition of terms</t>
  </si>
  <si>
    <t>Tool License Agreement</t>
  </si>
  <si>
    <t>In using this tool, you have agreed to the following license agreement.</t>
  </si>
  <si>
    <t xml:space="preserve">The calculation in this sheet are theoretical only. Parasitic elements are included in the real board and external components such as internal parasitic capacitance, </t>
  </si>
  <si>
    <t>L-C parasitic series resistance, parasitic inductance, etc. Therefore the characteristic of the real board is a little different from the value calculated in this sheet.</t>
  </si>
  <si>
    <t xml:space="preserve"> It is highly recommended to check the characteristics on an actual evaluation board. If you need to improve the characteristics, adjust the external part values and conditions to get closer to your target.</t>
  </si>
  <si>
    <t>Output voltage setting</t>
  </si>
  <si>
    <t>12V to 76V</t>
  </si>
  <si>
    <t>Frequency setting</t>
  </si>
  <si>
    <t>50kHz to 750kHz</t>
  </si>
  <si>
    <t>RT=</t>
  </si>
  <si>
    <t>kHz</t>
  </si>
  <si>
    <r>
      <t xml:space="preserve">kHz </t>
    </r>
    <r>
      <rPr>
        <vertAlign val="superscript"/>
        <sz val="9"/>
        <color theme="1"/>
        <rFont val="Arial"/>
        <family val="2"/>
      </rPr>
      <t>(*1)</t>
    </r>
  </si>
  <si>
    <t>External UVLO Threshold</t>
  </si>
  <si>
    <t>Vuv</t>
  </si>
  <si>
    <t>Vuvhys</t>
  </si>
  <si>
    <t>R1=</t>
  </si>
  <si>
    <t>R2=</t>
  </si>
  <si>
    <t>kohm</t>
  </si>
  <si>
    <r>
      <t xml:space="preserve">kohm </t>
    </r>
    <r>
      <rPr>
        <vertAlign val="superscript"/>
        <sz val="9"/>
        <color theme="1"/>
        <rFont val="Arial"/>
        <family val="2"/>
      </rPr>
      <t>(*2)</t>
    </r>
  </si>
  <si>
    <r>
      <t>V</t>
    </r>
    <r>
      <rPr>
        <vertAlign val="subscript"/>
        <sz val="9"/>
        <color theme="1"/>
        <rFont val="Arial"/>
        <family val="2"/>
      </rPr>
      <t>CC</t>
    </r>
  </si>
  <si>
    <r>
      <rPr>
        <sz val="9"/>
        <color theme="1"/>
        <rFont val="Arial"/>
        <family val="2"/>
      </rPr>
      <t>I</t>
    </r>
    <r>
      <rPr>
        <vertAlign val="subscript"/>
        <sz val="9"/>
        <color theme="1"/>
        <rFont val="Arial"/>
        <family val="2"/>
      </rPr>
      <t>peak</t>
    </r>
    <r>
      <rPr>
        <sz val="9"/>
        <color theme="1"/>
        <rFont val="Arial"/>
        <family val="2"/>
      </rPr>
      <t>=</t>
    </r>
  </si>
  <si>
    <t>Select an inductance so that the size of the ripple current component of the inductor will be  20% to 50% of the maximun input current</t>
  </si>
  <si>
    <r>
      <t>I</t>
    </r>
    <r>
      <rPr>
        <vertAlign val="subscript"/>
        <sz val="9"/>
        <color theme="1"/>
        <rFont val="Arial"/>
        <family val="2"/>
      </rPr>
      <t>OUT</t>
    </r>
  </si>
  <si>
    <r>
      <t>V</t>
    </r>
    <r>
      <rPr>
        <vertAlign val="subscript"/>
        <sz val="9"/>
        <color theme="1"/>
        <rFont val="Arial"/>
        <family val="2"/>
      </rPr>
      <t>PP</t>
    </r>
  </si>
  <si>
    <t>4.7uH to 33uH</t>
  </si>
  <si>
    <t>Input capacitor</t>
  </si>
  <si>
    <t>Input ripple voltage</t>
  </si>
  <si>
    <t>RMS Ripple Current</t>
  </si>
  <si>
    <r>
      <t>I</t>
    </r>
    <r>
      <rPr>
        <vertAlign val="subscript"/>
        <sz val="9"/>
        <color theme="1"/>
        <rFont val="Arial"/>
        <family val="2"/>
      </rPr>
      <t>CVCC</t>
    </r>
    <r>
      <rPr>
        <sz val="9"/>
        <color theme="1"/>
        <rFont val="Arial"/>
        <family val="2"/>
      </rPr>
      <t xml:space="preserve"> =</t>
    </r>
  </si>
  <si>
    <r>
      <t>I</t>
    </r>
    <r>
      <rPr>
        <vertAlign val="subscript"/>
        <sz val="9"/>
        <color theme="1"/>
        <rFont val="Arial"/>
        <family val="2"/>
      </rPr>
      <t>CVCC_max</t>
    </r>
    <r>
      <rPr>
        <sz val="9"/>
        <color theme="1"/>
        <rFont val="Arial"/>
        <family val="2"/>
      </rPr>
      <t xml:space="preserve"> =</t>
    </r>
  </si>
  <si>
    <r>
      <t>A</t>
    </r>
    <r>
      <rPr>
        <vertAlign val="subscript"/>
        <sz val="9"/>
        <color theme="1"/>
        <rFont val="Arial"/>
        <family val="2"/>
      </rPr>
      <t>VEA</t>
    </r>
  </si>
  <si>
    <r>
      <t>G</t>
    </r>
    <r>
      <rPr>
        <vertAlign val="subscript"/>
        <sz val="9"/>
        <color theme="1"/>
        <rFont val="Arial"/>
        <family val="2"/>
      </rPr>
      <t>CS</t>
    </r>
  </si>
  <si>
    <t>fc</t>
  </si>
  <si>
    <r>
      <t>G</t>
    </r>
    <r>
      <rPr>
        <vertAlign val="subscript"/>
        <sz val="9"/>
        <color theme="1"/>
        <rFont val="Arial"/>
        <family val="2"/>
      </rPr>
      <t>EA</t>
    </r>
  </si>
  <si>
    <t>DC Gain of Voltage Return Loop</t>
  </si>
  <si>
    <t>Adc=</t>
  </si>
  <si>
    <t>V/V</t>
  </si>
  <si>
    <t>dB</t>
  </si>
  <si>
    <t>Selection of Phase Compensation Resistor R3</t>
  </si>
  <si>
    <t>Selection of Phase Compensation Capacitor C1</t>
  </si>
  <si>
    <t>R3=</t>
  </si>
  <si>
    <t>C1&gt;</t>
  </si>
  <si>
    <t>C2=</t>
  </si>
  <si>
    <t>fp1=</t>
  </si>
  <si>
    <t>fp2=</t>
  </si>
  <si>
    <t>fz1=</t>
  </si>
  <si>
    <r>
      <t>fz</t>
    </r>
    <r>
      <rPr>
        <vertAlign val="subscript"/>
        <sz val="9"/>
        <color theme="1"/>
        <rFont val="Arial"/>
        <family val="2"/>
      </rPr>
      <t>ESR</t>
    </r>
    <r>
      <rPr>
        <sz val="9"/>
        <color theme="1"/>
        <rFont val="Arial"/>
        <family val="2"/>
      </rPr>
      <t>=</t>
    </r>
  </si>
  <si>
    <t>fp3=</t>
  </si>
  <si>
    <t>(*3)</t>
  </si>
  <si>
    <t>Input the actual value of R1 and R2 to be used.</t>
  </si>
  <si>
    <t>Note:</t>
  </si>
  <si>
    <t>greater than 4.7uF</t>
  </si>
  <si>
    <r>
      <t xml:space="preserve">kHz </t>
    </r>
    <r>
      <rPr>
        <vertAlign val="superscript"/>
        <sz val="9"/>
        <color theme="1"/>
        <rFont val="Arial"/>
        <family val="2"/>
      </rPr>
      <t>(*6)</t>
    </r>
  </si>
  <si>
    <r>
      <t xml:space="preserve">pF </t>
    </r>
    <r>
      <rPr>
        <vertAlign val="superscript"/>
        <sz val="9"/>
        <color theme="1"/>
        <rFont val="Arial"/>
        <family val="2"/>
      </rPr>
      <t>(*7)</t>
    </r>
  </si>
  <si>
    <t>Bootstrap Capacitor</t>
  </si>
  <si>
    <t>Catch Diode</t>
  </si>
  <si>
    <t>Current rating</t>
  </si>
  <si>
    <t>Voltage rating</t>
  </si>
  <si>
    <t>RT</t>
  </si>
  <si>
    <t>VCC</t>
  </si>
  <si>
    <t>CVCC</t>
  </si>
  <si>
    <t>greater than 10uF</t>
  </si>
  <si>
    <t>R5</t>
  </si>
  <si>
    <t>&gt; VCCMAX + 0.5V</t>
  </si>
  <si>
    <t>µA</t>
  </si>
  <si>
    <t>NGがある場合は、定数設定を見直す必要があります。</t>
  </si>
  <si>
    <t>kohm (*)</t>
  </si>
  <si>
    <t>V (*)</t>
  </si>
  <si>
    <t>p.12, Detailed Description, Frequency setting.</t>
  </si>
  <si>
    <t>p.12, Detailed Description, External UVLO threshold.</t>
  </si>
  <si>
    <t>f</t>
  </si>
  <si>
    <t>r =</t>
  </si>
  <si>
    <r>
      <rPr>
        <sz val="9"/>
        <color theme="1"/>
        <rFont val="ＭＳ ゴシック"/>
        <family val="3"/>
        <charset val="128"/>
      </rPr>
      <t>本ツールの使用にあたっては、お客様は以下の使用許諾内容に合意しています。</t>
    </r>
  </si>
  <si>
    <r>
      <rPr>
        <sz val="9"/>
        <color theme="1"/>
        <rFont val="ＭＳ ゴシック"/>
        <family val="3"/>
        <charset val="128"/>
      </rPr>
      <t>使用許諾内容に合意できない場合は、本ツールの使用はできませんので、破棄してください。</t>
    </r>
  </si>
  <si>
    <t>If you do not agree, you will not be able to use this tool. In such case, you shall destroy this tool.</t>
    <phoneticPr fontId="6"/>
  </si>
  <si>
    <r>
      <rPr>
        <sz val="9"/>
        <color theme="1"/>
        <rFont val="ＭＳ ゴシック"/>
        <family val="3"/>
        <charset val="128"/>
      </rPr>
      <t>ツール使用許諾書</t>
    </r>
  </si>
  <si>
    <r>
      <rPr>
        <sz val="9"/>
        <color theme="1"/>
        <rFont val="ＭＳ ゴシック"/>
        <family val="3"/>
        <charset val="128"/>
      </rPr>
      <t>第</t>
    </r>
    <r>
      <rPr>
        <sz val="11"/>
        <color theme="1"/>
        <rFont val="ＭＳ Ｐゴシック"/>
        <family val="2"/>
        <scheme val="minor"/>
      </rPr>
      <t>1</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用語の定義</t>
    </r>
  </si>
  <si>
    <r>
      <t>1.</t>
    </r>
    <r>
      <rPr>
        <sz val="9"/>
        <color theme="1"/>
        <rFont val="ＭＳ ゴシック"/>
        <family val="3"/>
        <charset val="128"/>
      </rPr>
      <t>「お客様」とは、本契約の条件に従って「本ツール」を使用するユーザーを意味します。</t>
    </r>
  </si>
  <si>
    <r>
      <t>2.</t>
    </r>
    <r>
      <rPr>
        <sz val="9"/>
        <color theme="1"/>
        <rFont val="ＭＳ ゴシック"/>
        <family val="3"/>
        <charset val="128"/>
      </rPr>
      <t>「弊社」とは、ローム株式会社及びローム関連会社（該当する場合には）を意味します。</t>
    </r>
  </si>
  <si>
    <r>
      <t>3.</t>
    </r>
    <r>
      <rPr>
        <sz val="9"/>
        <color theme="1"/>
        <rFont val="ＭＳ ゴシック"/>
        <family val="3"/>
        <charset val="128"/>
      </rPr>
      <t>「本ツール」とは、弊社の製品を使った設計をサポートする、技術資料、計算シート、各種モデル、シュミレーターおよびそれらに関するドキュメントを意味します。</t>
    </r>
  </si>
  <si>
    <r>
      <rPr>
        <sz val="9"/>
        <color theme="1"/>
        <rFont val="ＭＳ ゴシック"/>
        <family val="3"/>
        <charset val="128"/>
      </rPr>
      <t>第</t>
    </r>
    <r>
      <rPr>
        <sz val="11"/>
        <color theme="1"/>
        <rFont val="ＭＳ Ｐゴシック"/>
        <family val="2"/>
        <scheme val="minor"/>
      </rPr>
      <t>2</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使用許諾</t>
    </r>
  </si>
  <si>
    <r>
      <t>1.</t>
    </r>
    <r>
      <rPr>
        <sz val="9"/>
        <color theme="1"/>
        <rFont val="ＭＳ ゴシック"/>
        <family val="3"/>
        <charset val="128"/>
      </rPr>
      <t>弊社は、本使用許諾書に同意したお客様に対して、本ツールをダウンロードして使用する非独占的で譲渡不能な権利を許諾致します。</t>
    </r>
  </si>
  <si>
    <r>
      <rPr>
        <sz val="9"/>
        <color theme="1"/>
        <rFont val="ＭＳ ゴシック"/>
        <family val="3"/>
        <charset val="128"/>
      </rPr>
      <t>本使用許諾書は、本ツールの修正版、アップデート版、またコピーされたものにも適用されるものとします。</t>
    </r>
  </si>
  <si>
    <r>
      <rPr>
        <sz val="9"/>
        <color theme="1"/>
        <rFont val="ＭＳ ゴシック"/>
        <family val="3"/>
        <charset val="128"/>
      </rPr>
      <t>第</t>
    </r>
    <r>
      <rPr>
        <sz val="11"/>
        <color theme="1"/>
        <rFont val="ＭＳ Ｐゴシック"/>
        <family val="2"/>
        <scheme val="minor"/>
      </rPr>
      <t>3</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制限事項</t>
    </r>
    <r>
      <rPr>
        <sz val="11"/>
        <color theme="1"/>
        <rFont val="ＭＳ Ｐゴシック"/>
        <family val="2"/>
        <scheme val="minor"/>
      </rPr>
      <t xml:space="preserve"> </t>
    </r>
  </si>
  <si>
    <r>
      <t>1.</t>
    </r>
    <r>
      <rPr>
        <sz val="9"/>
        <color theme="1"/>
        <rFont val="ＭＳ ゴシック"/>
        <family val="3"/>
        <charset val="128"/>
      </rPr>
      <t>お客様は、本ツールを第三者に譲渡、販売、再使用許諾、貸与等することはできません。</t>
    </r>
  </si>
  <si>
    <r>
      <t>2.</t>
    </r>
    <r>
      <rPr>
        <sz val="9"/>
        <color theme="1"/>
        <rFont val="ＭＳ ゴシック"/>
        <family val="3"/>
        <charset val="128"/>
      </rPr>
      <t>お客様は、インターネット、イントラネットを含むいかなるネットワーク上においても本ツールをアップロード、公開することはできません。</t>
    </r>
  </si>
  <si>
    <r>
      <t>3.</t>
    </r>
    <r>
      <rPr>
        <sz val="9"/>
        <color theme="1"/>
        <rFont val="ＭＳ ゴシック"/>
        <family val="3"/>
        <charset val="128"/>
      </rPr>
      <t>お客様は、本ツールに含まれている著作権表示を取り除くことはできません。</t>
    </r>
  </si>
  <si>
    <r>
      <t>4.</t>
    </r>
    <r>
      <rPr>
        <sz val="9"/>
        <color theme="1"/>
        <rFont val="ＭＳ ゴシック"/>
        <family val="3"/>
        <charset val="128"/>
      </rPr>
      <t>お客様は、本ツールのリバースエンジニアリング、逆コンパイル、逆アセンブル、その他の解析又は改造等をすることはできません。</t>
    </r>
  </si>
  <si>
    <r>
      <rPr>
        <sz val="9"/>
        <color theme="1"/>
        <rFont val="ＭＳ ゴシック"/>
        <family val="3"/>
        <charset val="128"/>
      </rPr>
      <t>第</t>
    </r>
    <r>
      <rPr>
        <sz val="11"/>
        <color theme="1"/>
        <rFont val="ＭＳ Ｐゴシック"/>
        <family val="2"/>
        <scheme val="minor"/>
      </rPr>
      <t>4</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本ツールの権利</t>
    </r>
  </si>
  <si>
    <r>
      <t>1.</t>
    </r>
    <r>
      <rPr>
        <sz val="9"/>
        <color theme="1"/>
        <rFont val="ＭＳ ゴシック"/>
        <family val="3"/>
        <charset val="128"/>
      </rPr>
      <t>本ツールに関する著作権</t>
    </r>
    <r>
      <rPr>
        <sz val="11"/>
        <color theme="1"/>
        <rFont val="ＭＳ Ｐゴシック"/>
        <family val="2"/>
        <scheme val="minor"/>
      </rPr>
      <t>(</t>
    </r>
    <r>
      <rPr>
        <sz val="9"/>
        <color theme="1"/>
        <rFont val="ＭＳ ゴシック"/>
        <family val="3"/>
        <charset val="128"/>
      </rPr>
      <t>著作権法第</t>
    </r>
    <r>
      <rPr>
        <sz val="11"/>
        <color theme="1"/>
        <rFont val="ＭＳ Ｐゴシック"/>
        <family val="2"/>
        <scheme val="minor"/>
      </rPr>
      <t>27</t>
    </r>
    <r>
      <rPr>
        <sz val="9"/>
        <color theme="1"/>
        <rFont val="ＭＳ ゴシック"/>
        <family val="3"/>
        <charset val="128"/>
      </rPr>
      <t>条及び第</t>
    </r>
    <r>
      <rPr>
        <sz val="11"/>
        <color theme="1"/>
        <rFont val="ＭＳ Ｐゴシック"/>
        <family val="2"/>
        <scheme val="minor"/>
      </rPr>
      <t>28</t>
    </r>
    <r>
      <rPr>
        <sz val="9"/>
        <color theme="1"/>
        <rFont val="ＭＳ ゴシック"/>
        <family val="3"/>
        <charset val="128"/>
      </rPr>
      <t>条の権利を含む</t>
    </r>
    <r>
      <rPr>
        <sz val="11"/>
        <color theme="1"/>
        <rFont val="ＭＳ Ｐゴシック"/>
        <family val="2"/>
        <scheme val="minor"/>
      </rPr>
      <t>)</t>
    </r>
    <r>
      <rPr>
        <sz val="9"/>
        <color theme="1"/>
        <rFont val="ＭＳ ゴシック"/>
        <family val="3"/>
        <charset val="128"/>
      </rPr>
      <t>及びその他一切の知的財産権は弊社に帰属します。</t>
    </r>
  </si>
  <si>
    <r>
      <rPr>
        <sz val="9"/>
        <color theme="1"/>
        <rFont val="ＭＳ ゴシック"/>
        <family val="3"/>
        <charset val="128"/>
      </rPr>
      <t>本使用許諾書のいかなる内容も、本ツールにかかる権利の全部または一部をお客様に譲渡するものではありません。</t>
    </r>
  </si>
  <si>
    <r>
      <t>2.</t>
    </r>
    <r>
      <rPr>
        <sz val="9"/>
        <color theme="1"/>
        <rFont val="ＭＳ ゴシック"/>
        <family val="3"/>
        <charset val="128"/>
      </rPr>
      <t>本ツールは、著作権法及び国際著作権条約並びにその他の知的財産権に関する法律及び条約により保護されています。</t>
    </r>
  </si>
  <si>
    <r>
      <rPr>
        <sz val="9"/>
        <color theme="1"/>
        <rFont val="ＭＳ ゴシック"/>
        <family val="3"/>
        <charset val="128"/>
      </rPr>
      <t>第</t>
    </r>
    <r>
      <rPr>
        <sz val="11"/>
        <color theme="1"/>
        <rFont val="ＭＳ Ｐゴシック"/>
        <family val="2"/>
        <scheme val="minor"/>
      </rPr>
      <t>5</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秘密保持</t>
    </r>
  </si>
  <si>
    <r>
      <t>1.</t>
    </r>
    <r>
      <rPr>
        <sz val="9"/>
        <color theme="1"/>
        <rFont val="ＭＳ ゴシック"/>
        <family val="3"/>
        <charset val="128"/>
      </rPr>
      <t>お客様は、本ツールを秘密として保持し、許可なくその全部または一部を第三者に開示・公開することはできません。</t>
    </r>
  </si>
  <si>
    <r>
      <rPr>
        <sz val="9"/>
        <color theme="1"/>
        <rFont val="ＭＳ ゴシック"/>
        <family val="3"/>
        <charset val="128"/>
      </rPr>
      <t>第</t>
    </r>
    <r>
      <rPr>
        <sz val="11"/>
        <color theme="1"/>
        <rFont val="ＭＳ Ｐゴシック"/>
        <family val="2"/>
        <scheme val="minor"/>
      </rPr>
      <t>6</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免責</t>
    </r>
  </si>
  <si>
    <r>
      <t>1.</t>
    </r>
    <r>
      <rPr>
        <sz val="9"/>
        <color theme="1"/>
        <rFont val="ＭＳ ゴシック"/>
        <family val="3"/>
        <charset val="128"/>
      </rPr>
      <t>弊社は、本ツールを現状有姿のまま提供するものとします。そのため、本ツールに関して、</t>
    </r>
  </si>
  <si>
    <r>
      <rPr>
        <sz val="9"/>
        <color theme="1"/>
        <rFont val="ＭＳ ゴシック"/>
        <family val="3"/>
        <charset val="128"/>
      </rPr>
      <t>商品性、特定の目的に対する適合性、応答の的確性、使用結果、過失の不存在を含め、明示または黙示であるとを問わず、一切の保証を致しません。</t>
    </r>
  </si>
  <si>
    <r>
      <t>2.</t>
    </r>
    <r>
      <rPr>
        <sz val="9"/>
        <color theme="1"/>
        <rFont val="ＭＳ ゴシック"/>
        <family val="3"/>
        <charset val="128"/>
      </rPr>
      <t>弊社は、本ツールの使用、および使用結果の使用、または使用不能によってお客様又は第三者に生じるいかなる損害に関しても、一切の責任を負いません。</t>
    </r>
  </si>
  <si>
    <r>
      <t>3.</t>
    </r>
    <r>
      <rPr>
        <sz val="9"/>
        <color theme="1"/>
        <rFont val="ＭＳ ゴシック"/>
        <family val="3"/>
        <charset val="128"/>
      </rPr>
      <t>弊社は、本ツールの恒久的なバージョンアップ及び不具合の修正義務を負いません。</t>
    </r>
  </si>
  <si>
    <r>
      <t>4.</t>
    </r>
    <r>
      <rPr>
        <sz val="9"/>
        <color theme="1"/>
        <rFont val="ＭＳ ゴシック"/>
        <family val="3"/>
        <charset val="128"/>
      </rPr>
      <t>弊社は、お客様に対し、本ツールに関するいかなる技術的役務その他の一切のサポートの提供義務も負いません。</t>
    </r>
  </si>
  <si>
    <r>
      <t>5.</t>
    </r>
    <r>
      <rPr>
        <sz val="9"/>
        <color theme="1"/>
        <rFont val="ＭＳ ゴシック"/>
        <family val="3"/>
        <charset val="128"/>
      </rPr>
      <t>弊社は、本ツールの仕様等について、お客様への連絡なく変更又は削除できるものとします。</t>
    </r>
  </si>
  <si>
    <r>
      <rPr>
        <sz val="9"/>
        <color theme="1"/>
        <rFont val="ＭＳ ゴシック"/>
        <family val="3"/>
        <charset val="128"/>
      </rPr>
      <t>弊社は、当該変更によりお客様が被るいかなる損害に関しても、一切の責任を負いません。</t>
    </r>
  </si>
  <si>
    <r>
      <t>6.</t>
    </r>
    <r>
      <rPr>
        <sz val="9"/>
        <color theme="1"/>
        <rFont val="ＭＳ ゴシック"/>
        <family val="3"/>
        <charset val="128"/>
      </rPr>
      <t>本ツールは、正確を期すため慎重に製作したものですが、万一本ツールの記述の誤りや計算精度に起因する損害がお客様に生じた場合においても、</t>
    </r>
  </si>
  <si>
    <r>
      <rPr>
        <sz val="9"/>
        <color theme="1"/>
        <rFont val="ＭＳ ゴシック"/>
        <family val="3"/>
        <charset val="128"/>
      </rPr>
      <t>弊社は一切の責任を負いません。</t>
    </r>
  </si>
  <si>
    <r>
      <t>7.</t>
    </r>
    <r>
      <rPr>
        <sz val="9"/>
        <color theme="1"/>
        <rFont val="ＭＳ ゴシック"/>
        <family val="3"/>
        <charset val="128"/>
      </rPr>
      <t>弊社は、本ツールが全てのコンピュータシステムで正確に適用できるかどうかについて、一切の責任を負いません。</t>
    </r>
  </si>
  <si>
    <r>
      <t>8.</t>
    </r>
    <r>
      <rPr>
        <sz val="9"/>
        <color theme="1"/>
        <rFont val="ＭＳ ゴシック"/>
        <family val="3"/>
        <charset val="128"/>
      </rPr>
      <t>本ツールは、弊社の製品を使った回路設計において、外付け定数を決める計算ツールも含まれますが、</t>
    </r>
  </si>
  <si>
    <r>
      <rPr>
        <sz val="9"/>
        <color theme="1"/>
        <rFont val="ＭＳ ゴシック"/>
        <family val="3"/>
        <charset val="128"/>
      </rPr>
      <t>全ての条件下における電気的性能を表すものではなく、実動作を保証するものではありません。</t>
    </r>
  </si>
  <si>
    <r>
      <rPr>
        <sz val="9"/>
        <color theme="1"/>
        <rFont val="ＭＳ ゴシック"/>
        <family val="3"/>
        <charset val="128"/>
      </rPr>
      <t>第</t>
    </r>
    <r>
      <rPr>
        <sz val="11"/>
        <color theme="1"/>
        <rFont val="ＭＳ Ｐゴシック"/>
        <family val="2"/>
        <scheme val="minor"/>
      </rPr>
      <t>7</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輸出規制</t>
    </r>
  </si>
  <si>
    <r>
      <rPr>
        <sz val="9"/>
        <color theme="1"/>
        <rFont val="ＭＳ ゴシック"/>
        <family val="3"/>
        <charset val="128"/>
      </rPr>
      <t>お客様は、本ツールに適用される全ての輸出関連法令を遵守するものとします。</t>
    </r>
  </si>
  <si>
    <r>
      <rPr>
        <sz val="9"/>
        <color theme="1"/>
        <rFont val="ＭＳ ゴシック"/>
        <family val="3"/>
        <charset val="128"/>
      </rPr>
      <t>第</t>
    </r>
    <r>
      <rPr>
        <sz val="11"/>
        <color theme="1"/>
        <rFont val="ＭＳ Ｐゴシック"/>
        <family val="2"/>
        <scheme val="minor"/>
      </rPr>
      <t>8</t>
    </r>
    <r>
      <rPr>
        <sz val="9"/>
        <color theme="1"/>
        <rFont val="ＭＳ ゴシック"/>
        <family val="3"/>
        <charset val="128"/>
      </rPr>
      <t>条</t>
    </r>
    <r>
      <rPr>
        <sz val="11"/>
        <color theme="1"/>
        <rFont val="ＭＳ Ｐゴシック"/>
        <family val="2"/>
        <scheme val="minor"/>
      </rPr>
      <t xml:space="preserve">. </t>
    </r>
    <r>
      <rPr>
        <sz val="9"/>
        <color theme="1"/>
        <rFont val="ＭＳ ゴシック"/>
        <family val="3"/>
        <charset val="128"/>
      </rPr>
      <t>その他</t>
    </r>
  </si>
  <si>
    <r>
      <t>1.</t>
    </r>
    <r>
      <rPr>
        <sz val="9"/>
        <color theme="1"/>
        <rFont val="ＭＳ ゴシック"/>
        <family val="3"/>
        <charset val="128"/>
      </rPr>
      <t>お客様が本使用許諾書の内容に違反した場合、本ツールの使用は自動的に終了いたします。この場合、お客様は本ツールを破棄するものとします。</t>
    </r>
  </si>
  <si>
    <r>
      <t>2.</t>
    </r>
    <r>
      <rPr>
        <sz val="9"/>
        <color theme="1"/>
        <rFont val="ＭＳ ゴシック"/>
        <family val="3"/>
        <charset val="128"/>
      </rPr>
      <t>本使用許諾書に規定のない事項及び本使用許諾書の解釈につき疑義が生じたときは、弊社とお客様との間で協議の上、解決するものとします。</t>
    </r>
  </si>
  <si>
    <r>
      <t>3.</t>
    </r>
    <r>
      <rPr>
        <sz val="9"/>
        <color theme="1"/>
        <rFont val="ＭＳ ゴシック"/>
        <family val="3"/>
        <charset val="128"/>
      </rPr>
      <t>本使用許諾書は日本国法に準拠するものとします。本使用許諾書に関わる紛争は、京都地方裁判所を第一審の専属的合意管轄裁判所とします。</t>
    </r>
  </si>
  <si>
    <t>Note</t>
    <phoneticPr fontId="6"/>
  </si>
  <si>
    <r>
      <rPr>
        <sz val="9"/>
        <rFont val="ＭＳ ゴシック"/>
        <family val="3"/>
        <charset val="128"/>
      </rPr>
      <t>このファイルは、以下のデータシート</t>
    </r>
    <r>
      <rPr>
        <sz val="9"/>
        <rFont val="Arial"/>
        <family val="2"/>
      </rPr>
      <t>Rev</t>
    </r>
    <r>
      <rPr>
        <sz val="9"/>
        <rFont val="ＭＳ ゴシック"/>
        <family val="3"/>
        <charset val="128"/>
      </rPr>
      <t>に記載された計算式から作成されました。</t>
    </r>
  </si>
  <si>
    <r>
      <t xml:space="preserve">* </t>
    </r>
    <r>
      <rPr>
        <sz val="9"/>
        <rFont val="ＭＳ ゴシック"/>
        <family val="3"/>
        <charset val="128"/>
      </rPr>
      <t>このファイルの使用にあたっては、</t>
    </r>
    <r>
      <rPr>
        <sz val="9"/>
        <rFont val="Arial"/>
        <family val="2"/>
      </rPr>
      <t xml:space="preserve">Licence Agreement </t>
    </r>
    <r>
      <rPr>
        <sz val="9"/>
        <rFont val="ＭＳ ゴシック"/>
        <family val="3"/>
        <charset val="128"/>
      </rPr>
      <t>に同意したものとみなされます。</t>
    </r>
  </si>
  <si>
    <r>
      <t xml:space="preserve">* </t>
    </r>
    <r>
      <rPr>
        <sz val="9"/>
        <rFont val="ＭＳ ゴシック"/>
        <family val="3"/>
        <charset val="128"/>
      </rPr>
      <t>本計算シート内の計算式はあくまで理論式であり、実製品とのズレやばらつき、温度特性に関して考慮されているものではありません。</t>
    </r>
  </si>
  <si>
    <r>
      <t xml:space="preserve">* </t>
    </r>
    <r>
      <rPr>
        <sz val="9"/>
        <rFont val="ＭＳ ゴシック"/>
        <family val="3"/>
        <charset val="128"/>
      </rPr>
      <t>詳細説明については、製品のデータシートを良くお読みください</t>
    </r>
  </si>
  <si>
    <t>This file was created from the formula in the following datasheet Rev.</t>
  </si>
  <si>
    <t>* By using this file, you should agree to the "License Agreement".</t>
    <phoneticPr fontId="6"/>
  </si>
  <si>
    <t>* The calculation formulas in this calculation sheet are theoretical formulas only, and are not considered for deviations, variations or temparaure characteristic from actual products.</t>
    <phoneticPr fontId="6"/>
  </si>
  <si>
    <t>* Please read the product datasheet carefully for detailed explanation.</t>
    <phoneticPr fontId="6"/>
  </si>
  <si>
    <t>How to use</t>
    <phoneticPr fontId="6"/>
  </si>
  <si>
    <t>(step 1)</t>
    <phoneticPr fontId="6"/>
  </si>
  <si>
    <r>
      <rPr>
        <sz val="9"/>
        <rFont val="ＭＳ ゴシック"/>
        <family val="3"/>
        <charset val="128"/>
      </rPr>
      <t>データシートの情報から周辺部品の暫定値を決めます。</t>
    </r>
  </si>
  <si>
    <t>この計算シートはデータシートに記載されている回路理論式を計算します。</t>
    <rPh sb="22" eb="24">
      <t>カイロ</t>
    </rPh>
    <phoneticPr fontId="6"/>
  </si>
  <si>
    <t>実際の評価ボードの特性や推奨定数は、IC内、基板の寄生成分や部品誤差などによって、理論式の計算結果と異なる場合があります。</t>
    <rPh sb="12" eb="14">
      <t>スイショウ</t>
    </rPh>
    <rPh sb="14" eb="16">
      <t>テイスウ</t>
    </rPh>
    <rPh sb="20" eb="21">
      <t>ナイ</t>
    </rPh>
    <rPh sb="22" eb="24">
      <t>キバン</t>
    </rPh>
    <rPh sb="25" eb="27">
      <t>キセイ</t>
    </rPh>
    <rPh sb="27" eb="29">
      <t>セイブン</t>
    </rPh>
    <phoneticPr fontId="6"/>
  </si>
  <si>
    <r>
      <rPr>
        <sz val="9"/>
        <rFont val="ＭＳ ゴシック"/>
        <family val="3"/>
        <charset val="128"/>
      </rPr>
      <t>データシートにアプリケーション例または推奨部品リストが記載されている場合、製品ははこれらの使用条件に最適化されています。</t>
    </r>
  </si>
  <si>
    <r>
      <rPr>
        <sz val="9"/>
        <rFont val="ＭＳ ゴシック"/>
        <family val="3"/>
        <charset val="128"/>
      </rPr>
      <t>出力設定や負荷値などの条件がご使用条件と同じ場合はデータシートの理論式の計算結果ではなく、この例や推奨リストの部品値を調整前の暫定値とします。</t>
    </r>
  </si>
  <si>
    <t>Determine the temporary value of the external part from the information in the datasheet.</t>
  </si>
  <si>
    <t>This calculation sheet calculates the circuit theoretical formula described in the datasheet.</t>
    <phoneticPr fontId="6"/>
  </si>
  <si>
    <t>Actual evaluation board characteristics and recommendation value may not match the results of the theoretical formula due to part and IC circuit errors and PCB parastic (accuracy, parasitics, etc.).</t>
    <phoneticPr fontId="6"/>
  </si>
  <si>
    <t>If an application example (or recommended parts list) is included in the datasheet, the product is optimized for use under these conditions (output settings, load values, etc.).</t>
  </si>
  <si>
    <t>[ 1. Calculation sheet ]</t>
    <phoneticPr fontId="6"/>
  </si>
  <si>
    <r>
      <rPr>
        <sz val="9"/>
        <rFont val="ＭＳ ゴシック"/>
        <family val="3"/>
        <charset val="128"/>
      </rPr>
      <t>データシートに従って、各外付け部品の定数や条件を</t>
    </r>
    <r>
      <rPr>
        <sz val="9"/>
        <rFont val="Arial"/>
        <family val="2"/>
      </rPr>
      <t>"value of external parts / customer's condition"</t>
    </r>
    <r>
      <rPr>
        <sz val="9"/>
        <rFont val="ＭＳ ゴシック"/>
        <family val="3"/>
        <charset val="128"/>
      </rPr>
      <t>にセットしていきます。</t>
    </r>
  </si>
  <si>
    <r>
      <rPr>
        <sz val="9"/>
        <rFont val="ＭＳ ゴシック"/>
        <family val="3"/>
        <charset val="128"/>
      </rPr>
      <t>（</t>
    </r>
    <r>
      <rPr>
        <sz val="9"/>
        <rFont val="Arial"/>
        <family val="2"/>
      </rPr>
      <t xml:space="preserve">"internal typ value" </t>
    </r>
    <r>
      <rPr>
        <sz val="9"/>
        <rFont val="ＭＳ ゴシック"/>
        <family val="3"/>
        <charset val="128"/>
      </rPr>
      <t>は、製品内部で決まっている各種パラメータですが、初期状態では</t>
    </r>
    <r>
      <rPr>
        <sz val="9"/>
        <rFont val="Arial"/>
        <family val="2"/>
      </rPr>
      <t>Typical</t>
    </r>
    <r>
      <rPr>
        <sz val="9"/>
        <rFont val="ＭＳ ゴシック"/>
        <family val="3"/>
        <charset val="128"/>
      </rPr>
      <t>値を記載しています。</t>
    </r>
    <r>
      <rPr>
        <sz val="9"/>
        <rFont val="Arial"/>
        <family val="2"/>
      </rPr>
      <t xml:space="preserve"> </t>
    </r>
  </si>
  <si>
    <r>
      <t xml:space="preserve">  </t>
    </r>
    <r>
      <rPr>
        <sz val="9"/>
        <rFont val="ＭＳ ゴシック"/>
        <family val="3"/>
        <charset val="128"/>
      </rPr>
      <t>ばらつき等を考慮する場合は、データシートの項目値に従って、入力してください。</t>
    </r>
    <r>
      <rPr>
        <sz val="9"/>
        <rFont val="Arial"/>
        <family val="2"/>
      </rPr>
      <t xml:space="preserve"> </t>
    </r>
    <r>
      <rPr>
        <sz val="9"/>
        <rFont val="ＭＳ ゴシック"/>
        <family val="3"/>
        <charset val="128"/>
      </rPr>
      <t>）</t>
    </r>
  </si>
  <si>
    <t>Set the external part values and condition values in the "value of external parts / customer's condition" cell, referring to the explanation in the datasheet.</t>
  </si>
  <si>
    <t>( "internal typ value" is an internal parameter of the product, and the cell initial value is set to the typical value.</t>
    <phoneticPr fontId="6"/>
  </si>
  <si>
    <t xml:space="preserve">  When considering the variation in the values, refer to the electrical characteristics table in the datasheet.)</t>
  </si>
  <si>
    <t>[ 2. Caluclation summery ]</t>
    <phoneticPr fontId="6"/>
  </si>
  <si>
    <r>
      <t>1. Calculation sheet</t>
    </r>
    <r>
      <rPr>
        <sz val="9"/>
        <rFont val="ＭＳ ゴシック"/>
        <family val="3"/>
        <charset val="128"/>
      </rPr>
      <t>で計算した結果のまとめです。</t>
    </r>
    <r>
      <rPr>
        <sz val="9"/>
        <rFont val="Arial"/>
        <family val="2"/>
      </rPr>
      <t xml:space="preserve"> </t>
    </r>
  </si>
  <si>
    <r>
      <t xml:space="preserve">(2) Design parameter </t>
    </r>
    <r>
      <rPr>
        <sz val="9"/>
        <rFont val="ＭＳ ゴシック"/>
        <family val="3"/>
        <charset val="128"/>
      </rPr>
      <t>に、</t>
    </r>
    <r>
      <rPr>
        <sz val="9"/>
        <rFont val="Arial"/>
        <family val="2"/>
      </rPr>
      <t>"1. Calculation sheet"</t>
    </r>
    <r>
      <rPr>
        <sz val="9"/>
        <rFont val="ＭＳ ゴシック"/>
        <family val="3"/>
        <charset val="128"/>
      </rPr>
      <t>で設定された諸特性がまとめられています。</t>
    </r>
  </si>
  <si>
    <r>
      <rPr>
        <sz val="9"/>
        <rFont val="ＭＳ ゴシック"/>
        <family val="3"/>
        <charset val="128"/>
      </rPr>
      <t>（</t>
    </r>
    <r>
      <rPr>
        <sz val="9"/>
        <rFont val="Arial"/>
        <family val="2"/>
      </rPr>
      <t>NG</t>
    </r>
    <r>
      <rPr>
        <sz val="9"/>
        <rFont val="ＭＳ ゴシック"/>
        <family val="3"/>
        <charset val="128"/>
      </rPr>
      <t>項目があれば、</t>
    </r>
    <r>
      <rPr>
        <sz val="9"/>
        <rFont val="Arial"/>
        <family val="2"/>
      </rPr>
      <t>"1. Calculation sheet"</t>
    </r>
    <r>
      <rPr>
        <sz val="9"/>
        <rFont val="ＭＳ ゴシック"/>
        <family val="3"/>
        <charset val="128"/>
      </rPr>
      <t>に戻り、外付け定数や条件を見直してください。）</t>
    </r>
  </si>
  <si>
    <t>(step 2)</t>
    <phoneticPr fontId="6"/>
  </si>
  <si>
    <r>
      <rPr>
        <sz val="9"/>
        <rFont val="ＭＳ ゴシック"/>
        <family val="3"/>
        <charset val="128"/>
      </rPr>
      <t>実際の評価ボードで製品を評価します。</t>
    </r>
  </si>
  <si>
    <r>
      <rPr>
        <sz val="9"/>
        <rFont val="ＭＳ ゴシック"/>
        <family val="3"/>
        <charset val="128"/>
      </rPr>
      <t>実際の評価ボードで特性を必ず評価して下さい。（試作基板の回路図を決定する前に、実際の評価ボードで特性を確認することを強くお勧めします。）</t>
    </r>
  </si>
  <si>
    <r>
      <rPr>
        <sz val="9"/>
        <rFont val="ＭＳ ゴシック"/>
        <family val="3"/>
        <charset val="128"/>
      </rPr>
      <t>特性の改善が必要な場合は、外付け部品などの値を調整して目的に近づけます。</t>
    </r>
  </si>
  <si>
    <r>
      <rPr>
        <sz val="9"/>
        <rFont val="ＭＳ ゴシック"/>
        <family val="3"/>
        <charset val="128"/>
      </rPr>
      <t>決定された部品の値を使用して、試作基板でも特性が問題ないか評価します。</t>
    </r>
  </si>
  <si>
    <t>Evaluate the product on the actual evaluation board.</t>
  </si>
  <si>
    <t>You must evaluate the characteristics on a real evaluation board.</t>
  </si>
  <si>
    <t>(Before deciding the parts of your prototype board, it is highly recommended to check the characteristics on an actual evaluation board. )</t>
    <phoneticPr fontId="6"/>
  </si>
  <si>
    <t>If you need to improve the characteristics, adjust the external part values and conditions to get closer to your target.</t>
    <phoneticPr fontId="6"/>
  </si>
  <si>
    <t>Using the determined part values, also check the characteristics of your prototype board.</t>
  </si>
  <si>
    <t>4.7µH to 33µH</t>
  </si>
  <si>
    <t>ΔIL</t>
  </si>
  <si>
    <t>Selection of Output Capacitor</t>
  </si>
  <si>
    <t>Selection of Inductor</t>
  </si>
  <si>
    <t>less than 1/20 of  f</t>
  </si>
  <si>
    <t>VOUT</t>
  </si>
  <si>
    <t>ΔIL =</t>
  </si>
  <si>
    <t>COUT</t>
  </si>
  <si>
    <t>p.16, Output voltage setting.</t>
  </si>
  <si>
    <t>p.8, reference Characteritics of Typical Application Circuits.</t>
  </si>
  <si>
    <t>Output Capacitor</t>
  </si>
  <si>
    <t>&gt; 4.7µF</t>
  </si>
  <si>
    <t>If VCC=2VOUT, RMS ripple current is at maximum.</t>
  </si>
  <si>
    <t>p.16, Fig.37 Feedback voltage resistance setting method.</t>
  </si>
  <si>
    <t>Selection of Phase Compensation Capacitor C2</t>
  </si>
  <si>
    <t>Frequency of First Pole</t>
  </si>
  <si>
    <t>Frequency of Second Pole</t>
  </si>
  <si>
    <t>Frequency of First Zero</t>
  </si>
  <si>
    <t>Frequency of Third Pole</t>
  </si>
  <si>
    <t>Frequency of ESR Zero</t>
  </si>
  <si>
    <r>
      <t>Adc</t>
    </r>
    <r>
      <rPr>
        <vertAlign val="subscript"/>
        <sz val="9"/>
        <color theme="1"/>
        <rFont val="Arial"/>
        <family val="2"/>
      </rPr>
      <t>(dB)</t>
    </r>
    <r>
      <rPr>
        <sz val="9"/>
        <color theme="1"/>
        <rFont val="Arial"/>
        <family val="2"/>
      </rPr>
      <t>=</t>
    </r>
  </si>
  <si>
    <t>-</t>
  </si>
  <si>
    <t xml:space="preserve">&gt;10µF </t>
  </si>
  <si>
    <t xml:space="preserve">The maximum value of the output capacitor is limited by Start-up Rush current. </t>
  </si>
  <si>
    <t>ΔVCC =</t>
  </si>
  <si>
    <r>
      <t xml:space="preserve">kHz </t>
    </r>
    <r>
      <rPr>
        <vertAlign val="superscript"/>
        <sz val="9"/>
        <color theme="1"/>
        <rFont val="Arial"/>
        <family val="2"/>
      </rPr>
      <t>(*8)</t>
    </r>
  </si>
  <si>
    <t xml:space="preserve">Current of the error amplifier reply delay depend on the phase compensation element and output capacitor. </t>
  </si>
  <si>
    <t>As the output capacitor becomes larger, Rush Current grows larger. Rush Current should be smaller than minimum OCP Threshold (3.5A)</t>
  </si>
  <si>
    <r>
      <t>V</t>
    </r>
    <r>
      <rPr>
        <vertAlign val="superscript"/>
        <sz val="9"/>
        <color theme="1"/>
        <rFont val="Arial"/>
        <family val="2"/>
      </rPr>
      <t xml:space="preserve"> </t>
    </r>
  </si>
  <si>
    <r>
      <t xml:space="preserve">kohm </t>
    </r>
    <r>
      <rPr>
        <vertAlign val="superscript"/>
        <sz val="9"/>
        <color theme="1"/>
        <rFont val="Arial"/>
        <family val="2"/>
      </rPr>
      <t>(*3)</t>
    </r>
  </si>
  <si>
    <r>
      <t xml:space="preserve">Calculated values from user input. </t>
    </r>
    <r>
      <rPr>
        <vertAlign val="superscript"/>
        <sz val="9"/>
        <color theme="1"/>
        <rFont val="Arial"/>
        <family val="2"/>
      </rPr>
      <t>(*3)</t>
    </r>
  </si>
  <si>
    <t>p.16, (4) Boostrap Capacitor.</t>
  </si>
  <si>
    <t>p.16, (5) Catch Diode.</t>
  </si>
  <si>
    <t>&gt; IOUTMAX+ ΔIL</t>
  </si>
  <si>
    <t>001</t>
  </si>
  <si>
    <t>28.Apr.2020</t>
  </si>
  <si>
    <t>New Release</t>
  </si>
  <si>
    <t>D1</t>
  </si>
  <si>
    <r>
      <t>I</t>
    </r>
    <r>
      <rPr>
        <vertAlign val="subscript"/>
        <sz val="9"/>
        <color theme="1"/>
        <rFont val="Arial"/>
        <family val="2"/>
      </rPr>
      <t>peak</t>
    </r>
  </si>
  <si>
    <t>ΔVCC</t>
  </si>
  <si>
    <r>
      <t>I</t>
    </r>
    <r>
      <rPr>
        <vertAlign val="subscript"/>
        <sz val="9"/>
        <color theme="1"/>
        <rFont val="Arial"/>
        <family val="2"/>
      </rPr>
      <t>CVCC</t>
    </r>
  </si>
  <si>
    <r>
      <t>I</t>
    </r>
    <r>
      <rPr>
        <vertAlign val="subscript"/>
        <sz val="9"/>
        <color theme="1"/>
        <rFont val="Arial"/>
        <family val="2"/>
      </rPr>
      <t>CVCC_max</t>
    </r>
  </si>
  <si>
    <t>fp1</t>
  </si>
  <si>
    <t>fp2</t>
  </si>
  <si>
    <t>fz1</t>
  </si>
  <si>
    <t>fp3</t>
  </si>
  <si>
    <t>This ESR zero occurs due to ESR of output capacitor and its capacitance.</t>
  </si>
  <si>
    <t>If the ESR zero of output capacitor is smaller than half of the Switching Frequency, a second Phase compensation Capacitor (C2) is necessary.</t>
  </si>
  <si>
    <t>fp3 is determined when C2 is added to correct ESR zero result in loop gain.</t>
  </si>
  <si>
    <t>If output capacitor is big, and that ESR is big, in this control loop, a separate zero exists (ESR zero).</t>
  </si>
  <si>
    <t>Rl</t>
  </si>
  <si>
    <t>BD9G341AEFJ-LB</t>
  </si>
  <si>
    <r>
      <t>V</t>
    </r>
    <r>
      <rPr>
        <vertAlign val="subscript"/>
        <sz val="9"/>
        <color theme="1"/>
        <rFont val="Arial"/>
        <family val="2"/>
      </rPr>
      <t>OUT(MAX)</t>
    </r>
  </si>
  <si>
    <t>Maximum Output Voltage is (VCC - (IOUT x Ron)) x maxduty</t>
  </si>
  <si>
    <r>
      <t>1.0 to V</t>
    </r>
    <r>
      <rPr>
        <vertAlign val="subscript"/>
        <sz val="9"/>
        <color theme="1"/>
        <rFont val="Arial"/>
        <family val="2"/>
      </rPr>
      <t>OUT(MAX)</t>
    </r>
  </si>
  <si>
    <r>
      <t>R</t>
    </r>
    <r>
      <rPr>
        <vertAlign val="subscript"/>
        <sz val="9"/>
        <color theme="1"/>
        <rFont val="Arial"/>
        <family val="2"/>
      </rPr>
      <t>on</t>
    </r>
  </si>
  <si>
    <t>nsec</t>
  </si>
  <si>
    <t>maxduty = 1 - (f x Toff)</t>
  </si>
  <si>
    <t>up to 3A</t>
  </si>
  <si>
    <t>Input at Cell E126</t>
  </si>
  <si>
    <t>Input at Cell E42</t>
  </si>
  <si>
    <r>
      <t xml:space="preserve">&gt; IOUTMAX + </t>
    </r>
    <r>
      <rPr>
        <sz val="9"/>
        <color theme="1"/>
        <rFont val="Calibri"/>
        <family val="2"/>
      </rPr>
      <t>Δ</t>
    </r>
    <r>
      <rPr>
        <sz val="9"/>
        <color theme="1"/>
        <rFont val="Arial"/>
        <family val="2"/>
      </rPr>
      <t>IL</t>
    </r>
  </si>
  <si>
    <t>Design Parameters</t>
    <phoneticPr fontId="1"/>
  </si>
  <si>
    <t>Symbols</t>
    <phoneticPr fontId="1"/>
  </si>
  <si>
    <t>Values</t>
    <phoneticPr fontId="1"/>
  </si>
  <si>
    <t>Unit</t>
    <phoneticPr fontId="1"/>
  </si>
  <si>
    <t>Internal oscillator frequency</t>
    <phoneticPr fontId="1"/>
  </si>
  <si>
    <r>
      <t>Calculated Oscillator frequency from user input.</t>
    </r>
    <r>
      <rPr>
        <vertAlign val="superscript"/>
        <sz val="9"/>
        <color theme="1"/>
        <rFont val="Arial"/>
        <family val="2"/>
      </rPr>
      <t xml:space="preserve"> (*2)</t>
    </r>
    <phoneticPr fontId="1"/>
  </si>
  <si>
    <t>Design constants</t>
    <phoneticPr fontId="1"/>
  </si>
  <si>
    <r>
      <t>R</t>
    </r>
    <r>
      <rPr>
        <vertAlign val="subscript"/>
        <sz val="9"/>
        <color theme="1"/>
        <rFont val="Arial"/>
        <family val="2"/>
      </rPr>
      <t>4</t>
    </r>
    <r>
      <rPr>
        <sz val="9"/>
        <color theme="1"/>
        <rFont val="Arial"/>
        <family val="2"/>
      </rPr>
      <t xml:space="preserve"> (R</t>
    </r>
    <r>
      <rPr>
        <vertAlign val="subscript"/>
        <sz val="9"/>
        <color theme="1"/>
        <rFont val="Arial"/>
        <family val="2"/>
      </rPr>
      <t>1</t>
    </r>
    <r>
      <rPr>
        <sz val="9"/>
        <color theme="1"/>
        <rFont val="Arial"/>
        <family val="2"/>
      </rPr>
      <t>)</t>
    </r>
    <phoneticPr fontId="1"/>
  </si>
  <si>
    <r>
      <t>R</t>
    </r>
    <r>
      <rPr>
        <vertAlign val="subscript"/>
        <sz val="9"/>
        <color theme="1"/>
        <rFont val="Arial"/>
        <family val="2"/>
      </rPr>
      <t>5</t>
    </r>
    <r>
      <rPr>
        <sz val="9"/>
        <color theme="1"/>
        <rFont val="Arial"/>
        <family val="2"/>
      </rPr>
      <t xml:space="preserve"> (R</t>
    </r>
    <r>
      <rPr>
        <vertAlign val="subscript"/>
        <sz val="9"/>
        <color theme="1"/>
        <rFont val="Arial"/>
        <family val="2"/>
      </rPr>
      <t>2</t>
    </r>
    <r>
      <rPr>
        <sz val="9"/>
        <color theme="1"/>
        <rFont val="Arial"/>
        <family val="2"/>
      </rPr>
      <t>)</t>
    </r>
    <phoneticPr fontId="1"/>
  </si>
  <si>
    <t>Feedback resistors</t>
    <phoneticPr fontId="1"/>
  </si>
  <si>
    <t>Supply Voltage designed value</t>
    <phoneticPr fontId="1"/>
  </si>
  <si>
    <t>Output Voltage designed value</t>
    <phoneticPr fontId="1"/>
  </si>
  <si>
    <t>IEN (typ)</t>
    <phoneticPr fontId="1"/>
  </si>
  <si>
    <t>VEN (typ)</t>
    <phoneticPr fontId="1"/>
  </si>
  <si>
    <t>EN pin source current</t>
    <phoneticPr fontId="1"/>
  </si>
  <si>
    <t>EN pin output on threshold</t>
    <phoneticPr fontId="1"/>
  </si>
  <si>
    <t>Threshold voltage for the IC is turning ON.</t>
    <phoneticPr fontId="1"/>
  </si>
  <si>
    <t>Hysterisis voltage width</t>
    <phoneticPr fontId="1"/>
  </si>
  <si>
    <t>Threshold voltage for the IC is turning ON designed value</t>
    <phoneticPr fontId="1"/>
  </si>
  <si>
    <t>Hysterisis voltage width designed value</t>
    <phoneticPr fontId="1"/>
  </si>
  <si>
    <r>
      <t>T</t>
    </r>
    <r>
      <rPr>
        <vertAlign val="subscript"/>
        <sz val="9"/>
        <color theme="1"/>
        <rFont val="Arial"/>
        <family val="2"/>
      </rPr>
      <t>off (max)</t>
    </r>
    <phoneticPr fontId="1"/>
  </si>
  <si>
    <t>forced off time</t>
    <phoneticPr fontId="1"/>
  </si>
  <si>
    <t>On resistances</t>
    <phoneticPr fontId="1"/>
  </si>
  <si>
    <t>Feedback voltage</t>
    <phoneticPr fontId="1"/>
  </si>
  <si>
    <t>The rated current of the inductor must be larger than the sum of the maximum output current and 1/2 of the inductor ripple current ΔIL.</t>
    <phoneticPr fontId="1"/>
  </si>
  <si>
    <t>D1 : Voltage rating</t>
    <phoneticPr fontId="1"/>
  </si>
  <si>
    <t>D1 : Current rating</t>
    <phoneticPr fontId="1"/>
  </si>
  <si>
    <t>Internal oscillator frequency designed value</t>
    <phoneticPr fontId="1"/>
  </si>
  <si>
    <t>L</t>
    <phoneticPr fontId="1"/>
  </si>
  <si>
    <t>Current peak</t>
    <phoneticPr fontId="1"/>
  </si>
  <si>
    <t>Maximum output current</t>
    <phoneticPr fontId="1"/>
  </si>
  <si>
    <t>Cout capacitance value</t>
    <phoneticPr fontId="1"/>
  </si>
  <si>
    <t>Current ripple</t>
    <phoneticPr fontId="1"/>
  </si>
  <si>
    <r>
      <t>C</t>
    </r>
    <r>
      <rPr>
        <vertAlign val="subscript"/>
        <sz val="9"/>
        <color theme="1"/>
        <rFont val="Arial"/>
        <family val="2"/>
      </rPr>
      <t>OUT</t>
    </r>
    <phoneticPr fontId="1"/>
  </si>
  <si>
    <r>
      <t>equivalent resistance value of C</t>
    </r>
    <r>
      <rPr>
        <vertAlign val="subscript"/>
        <sz val="9"/>
        <color theme="1"/>
        <rFont val="Arial"/>
        <family val="2"/>
      </rPr>
      <t>OUT</t>
    </r>
    <phoneticPr fontId="1"/>
  </si>
  <si>
    <r>
      <t>C</t>
    </r>
    <r>
      <rPr>
        <vertAlign val="subscript"/>
        <sz val="9"/>
        <color theme="1"/>
        <rFont val="Arial"/>
        <family val="2"/>
      </rPr>
      <t>BOOT</t>
    </r>
    <phoneticPr fontId="1"/>
  </si>
  <si>
    <r>
      <t>C</t>
    </r>
    <r>
      <rPr>
        <vertAlign val="subscript"/>
        <sz val="9"/>
        <color theme="1"/>
        <rFont val="Arial"/>
        <family val="2"/>
      </rPr>
      <t>VCC</t>
    </r>
    <phoneticPr fontId="1"/>
  </si>
  <si>
    <t>Input capacitor value</t>
    <phoneticPr fontId="1"/>
  </si>
  <si>
    <t>(*7) Input the actual value of R3, C1, and C2 to be used.</t>
    <phoneticPr fontId="1"/>
  </si>
  <si>
    <t>(*6) Input the target Cross-over Frequency.</t>
    <phoneticPr fontId="1"/>
  </si>
  <si>
    <t>Otherwise, C2 will be computed by following equation</t>
    <phoneticPr fontId="1"/>
  </si>
  <si>
    <t>&lt;</t>
    <phoneticPr fontId="1"/>
  </si>
  <si>
    <t xml:space="preserve">if ( </t>
    <phoneticPr fontId="1"/>
  </si>
  <si>
    <t xml:space="preserve"> ) is true, C2 is ncesserary</t>
    <phoneticPr fontId="1"/>
  </si>
  <si>
    <t>leave blank if C2 is not necessary.</t>
    <phoneticPr fontId="1"/>
  </si>
  <si>
    <t>(*8) By inserting C2, fp3 can be added.</t>
    <phoneticPr fontId="1"/>
  </si>
  <si>
    <t>Component Parameters</t>
    <phoneticPr fontId="1"/>
  </si>
  <si>
    <t>Value</t>
    <phoneticPr fontId="1"/>
  </si>
  <si>
    <t>Units</t>
    <phoneticPr fontId="1"/>
  </si>
  <si>
    <t>Judge</t>
    <phoneticPr fontId="1"/>
  </si>
  <si>
    <t>Conditions</t>
    <phoneticPr fontId="1"/>
  </si>
  <si>
    <t>(1) Peripheral component parameters</t>
    <phoneticPr fontId="1"/>
  </si>
  <si>
    <t>Item</t>
    <phoneticPr fontId="1"/>
  </si>
  <si>
    <t>Input Voltage</t>
    <phoneticPr fontId="1"/>
  </si>
  <si>
    <t xml:space="preserve">Output Voltage </t>
    <phoneticPr fontId="1"/>
  </si>
  <si>
    <t>(3) Calculation results</t>
    <phoneticPr fontId="1"/>
  </si>
  <si>
    <t>f =</t>
    <phoneticPr fontId="1"/>
  </si>
  <si>
    <t>(*1) Input the target switching frequency.</t>
    <phoneticPr fontId="1"/>
  </si>
  <si>
    <t>(*2) Input the actual value of RT to be used.</t>
    <phoneticPr fontId="1"/>
  </si>
  <si>
    <t>f</t>
    <phoneticPr fontId="1"/>
  </si>
  <si>
    <t>Internal oscillator frequency</t>
    <phoneticPr fontId="1"/>
  </si>
  <si>
    <t>Vpp</t>
    <phoneticPr fontId="1"/>
  </si>
  <si>
    <r>
      <rPr>
        <sz val="9"/>
        <color theme="1"/>
        <rFont val="ＭＳ Ｐゴシック"/>
        <family val="3"/>
        <charset val="128"/>
      </rPr>
      <t>Δ</t>
    </r>
    <r>
      <rPr>
        <sz val="9"/>
        <color theme="1"/>
        <rFont val="Arial"/>
        <family val="2"/>
      </rPr>
      <t>I</t>
    </r>
    <r>
      <rPr>
        <vertAlign val="subscript"/>
        <sz val="9"/>
        <color theme="1"/>
        <rFont val="Arial"/>
        <family val="2"/>
      </rPr>
      <t>L</t>
    </r>
    <phoneticPr fontId="1"/>
  </si>
  <si>
    <t>Input ripple voltage</t>
    <phoneticPr fontId="1"/>
  </si>
  <si>
    <t>RMS ripple current</t>
    <phoneticPr fontId="1"/>
  </si>
  <si>
    <t>RMS ripple current at maximam</t>
    <phoneticPr fontId="1"/>
  </si>
  <si>
    <t>Output load resistance</t>
    <phoneticPr fontId="1"/>
  </si>
  <si>
    <t>desigered Cross-over frequency</t>
    <phoneticPr fontId="1"/>
  </si>
  <si>
    <t>Output load current</t>
    <phoneticPr fontId="1"/>
  </si>
  <si>
    <r>
      <t>V</t>
    </r>
    <r>
      <rPr>
        <vertAlign val="subscript"/>
        <sz val="9"/>
        <color theme="1"/>
        <rFont val="Arial"/>
        <family val="2"/>
      </rPr>
      <t>REF</t>
    </r>
    <r>
      <rPr>
        <sz val="9"/>
        <color theme="1"/>
        <rFont val="Arial"/>
        <family val="2"/>
      </rPr>
      <t xml:space="preserve"> (V</t>
    </r>
    <r>
      <rPr>
        <vertAlign val="subscript"/>
        <sz val="9"/>
        <color theme="1"/>
        <rFont val="Arial"/>
        <family val="2"/>
      </rPr>
      <t>FB</t>
    </r>
    <r>
      <rPr>
        <sz val="9"/>
        <color theme="1"/>
        <rFont val="Arial"/>
        <family val="2"/>
      </rPr>
      <t>)</t>
    </r>
    <phoneticPr fontId="1"/>
  </si>
  <si>
    <t>Error Amp gain</t>
    <phoneticPr fontId="1"/>
  </si>
  <si>
    <t>Trans conductance of Error amp</t>
    <phoneticPr fontId="1"/>
  </si>
  <si>
    <t>Trnas conductance VC to switch</t>
    <phoneticPr fontId="1"/>
  </si>
  <si>
    <t>first pole frequency</t>
    <phoneticPr fontId="1"/>
  </si>
  <si>
    <t>second pole frequency</t>
    <phoneticPr fontId="1"/>
  </si>
  <si>
    <r>
      <t>fz</t>
    </r>
    <r>
      <rPr>
        <vertAlign val="subscript"/>
        <sz val="9"/>
        <color theme="1"/>
        <rFont val="Arial"/>
        <family val="2"/>
      </rPr>
      <t>ESR</t>
    </r>
    <phoneticPr fontId="1"/>
  </si>
  <si>
    <t>zero frequency</t>
    <phoneticPr fontId="1"/>
  </si>
  <si>
    <t>thrid pole frequency</t>
    <phoneticPr fontId="1"/>
  </si>
  <si>
    <t>ESR zero frequency</t>
    <phoneticPr fontId="1"/>
  </si>
  <si>
    <t>特に入力コンデンサ、出力コンデンサの容量値については、温度特性やDCバイアス特性などを考慮して値を選定してください。</t>
    <rPh sb="0" eb="1">
      <t>トク</t>
    </rPh>
    <phoneticPr fontId="1"/>
  </si>
  <si>
    <t>The capacitance values of the input and output capacitors should be selected in consideration of the temperature characteristics and DC bias characteristics.</t>
    <phoneticPr fontId="1"/>
  </si>
  <si>
    <t>Please make sure "Output Voltage designed value" satisfy your criteria of "Output Voltage designed target".</t>
  </si>
  <si>
    <t>BD9G341AEFJ-LB/BD9G341AEFJ Calculation Sheet</t>
    <phoneticPr fontId="1"/>
  </si>
  <si>
    <t>002</t>
    <phoneticPr fontId="1"/>
  </si>
  <si>
    <t>27.Aug.2021</t>
    <phoneticPr fontId="1"/>
  </si>
  <si>
    <t xml:space="preserve">この度はロームのCalculation Sheetをダウンロードいただきありがとうございます。本シートではスイッチングレギュレータ製品をお使いいただくにあたって必要となる外付け部品の定数計算をExcelスプレッドシートに集約しております。ご不明点などございましたらロームの営業担当者までご連絡ください。 </t>
  </si>
  <si>
    <t xml:space="preserve">Thank you for downloading ROHM's Calculation Sheet. This sheet is an Excel spreadsheet for calculating the constants of external components required for using switching regulator products. If you have any questions, please contact your ROHM sales representative. </t>
    <phoneticPr fontId="1"/>
  </si>
  <si>
    <t>ご使用にあたって必ず最新のデータシートをロームホームページ下記のURLからダウンロードいただき、内容をよくご確認くださいますようお願いいたします。</t>
    <phoneticPr fontId="21"/>
  </si>
  <si>
    <t>Before using the product, be sure to download the latest datasheet from the following URL on the ROHM website and check the contents carefully.</t>
    <phoneticPr fontId="1"/>
  </si>
  <si>
    <t>BD9G341AEFJ</t>
    <phoneticPr fontId="1"/>
  </si>
  <si>
    <t>24.Dec.2020 Rev.005</t>
    <phoneticPr fontId="1"/>
  </si>
  <si>
    <t>4.Feb.2021 Rev.004</t>
    <phoneticPr fontId="1"/>
  </si>
  <si>
    <t>Before you start</t>
    <phoneticPr fontId="21"/>
  </si>
  <si>
    <t>REV.002 20210827</t>
    <phoneticPr fontId="6"/>
  </si>
  <si>
    <t>https://www.rohm.com/products/power-management/switching-regulators/integrated-fet/buck-converters-nonsynchronous/bd9g341aefj-lb-product</t>
  </si>
  <si>
    <t>https://www.rohm.com/products/power-management/switching-regulators/integrated-fet/buck-converters-nonsynchronous/bd9g341aefj-product</t>
  </si>
  <si>
    <t>Updated How to use sheet, Added Link to website.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</si>
</sst>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_ "/>
    <numFmt numFmtId="177" formatCode="0.0"/>
    <numFmt numFmtId="178" formatCode="0.000"/>
    <numFmt numFmtId="179" formatCode="0.0000"/>
    <numFmt numFmtId="180" formatCode="0.00\ &quot;kHz&quot;"/>
  </numFmts>
  <fonts count="26">
    <font>
      <sz val="11"/>
      <color theme="1"/>
      <name val="ＭＳ Ｐゴシック"/>
      <family val="2"/>
      <scheme val="minor"/>
    </font>
    <font>
      <sz val="6"/>
      <name val="ＭＳ Ｐゴシック"/>
      <family val="3"/>
      <charset val="128"/>
      <scheme val="minor"/>
    </font>
    <font>
      <sz val="20"/>
      <color theme="1"/>
      <name val="Arial"/>
      <family val="2"/>
    </font>
    <font>
      <sz val="9"/>
      <color theme="1"/>
      <name val="Arial"/>
      <family val="2"/>
    </font>
    <font>
      <b/>
      <sz val="14"/>
      <color theme="1"/>
      <name val="Arial"/>
      <family val="2"/>
    </font>
    <font>
      <b/>
      <sz val="9"/>
      <color theme="1"/>
      <name val="Arial"/>
      <family val="2"/>
    </font>
    <font>
      <vertAlign val="subscript"/>
      <sz val="9"/>
      <color theme="1"/>
      <name val="Arial"/>
      <family val="2"/>
    </font>
    <font>
      <sz val="9"/>
      <name val="Arial"/>
      <family val="2"/>
    </font>
    <font>
      <sz val="9"/>
      <color rgb="FFFF0000"/>
      <name val="Arial"/>
      <family val="2"/>
    </font>
    <font>
      <vertAlign val="superscript"/>
      <sz val="9"/>
      <color theme="1"/>
      <name val="Arial"/>
      <family val="2"/>
    </font>
    <font>
      <sz val="9"/>
      <color rgb="FF000000"/>
      <name val="Arial"/>
      <family val="2"/>
    </font>
    <font>
      <sz val="9"/>
      <color theme="1"/>
      <name val="MS Gothic"/>
      <family val="3"/>
    </font>
    <font>
      <sz val="9"/>
      <name val="MS Gothic"/>
      <family val="3"/>
    </font>
    <font>
      <i/>
      <sz val="9"/>
      <color theme="1"/>
      <name val="Arial"/>
      <family val="2"/>
    </font>
    <font>
      <sz val="9"/>
      <color theme="1"/>
      <name val="ＭＳ ゴシック"/>
      <family val="3"/>
      <charset val="128"/>
    </font>
    <font>
      <sz val="20"/>
      <name val="Arial"/>
      <family val="2"/>
    </font>
    <font>
      <sz val="9"/>
      <name val="ＭＳ ゴシック"/>
      <family val="3"/>
      <charset val="128"/>
    </font>
    <font>
      <b/>
      <sz val="10"/>
      <color theme="1"/>
      <name val="Arial"/>
      <family val="2"/>
    </font>
    <font>
      <sz val="9"/>
      <color theme="1"/>
      <name val="Calibri"/>
      <family val="2"/>
    </font>
    <font>
      <sz val="9"/>
      <color theme="1"/>
      <name val="ＭＳ Ｐゴシック"/>
      <family val="3"/>
      <charset val="128"/>
    </font>
    <font>
      <u/>
      <sz val="11"/>
      <color theme="10"/>
      <name val="ＭＳ Ｐゴシック"/>
      <family val="2"/>
      <scheme val="minor"/>
    </font>
    <font>
      <b/>
      <vertAlign val="subscript"/>
      <sz val="9"/>
      <color theme="1"/>
      <name val="Arial"/>
      <family val="2"/>
    </font>
    <font>
      <sz val="9"/>
      <name val="ＭＳ Ｐゴシック"/>
      <family val="3"/>
      <charset val="128"/>
    </font>
    <font>
      <sz val="9"/>
      <color theme="1"/>
      <name val="ＭＳ Ｐゴシック"/>
      <family val="2"/>
      <scheme val="minor"/>
    </font>
    <font>
      <sz val="9"/>
      <color theme="1"/>
      <name val="ＭＳ Ｐゴシック"/>
      <family val="3"/>
      <charset val="128"/>
      <scheme val="minor"/>
    </font>
    <font>
      <u/>
      <sz val="9"/>
      <color theme="10"/>
      <name val="Arial"/>
      <family val="2"/>
    </font>
  </fonts>
  <fills count="9">
    <fill>
      <patternFill patternType="none"/>
    </fill>
    <fill>
      <patternFill patternType="gray125"/>
    </fill>
    <fill>
      <patternFill patternType="solid">
        <fgColor theme="8" tint="0.59996337778862885"/>
        <bgColor indexed="64"/>
      </patternFill>
    </fill>
    <fill>
      <patternFill patternType="solid">
        <fgColor theme="8" tint="0.59999389629810485"/>
        <bgColor indexed="64"/>
      </patternFill>
    </fill>
    <fill>
      <patternFill patternType="solid">
        <fgColor rgb="FFFFFF99"/>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6" tint="0.79998168889431442"/>
        <bgColor indexed="64"/>
      </patternFill>
    </fill>
    <fill>
      <patternFill patternType="solid">
        <fgColor theme="0"/>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style="thick">
        <color theme="3" tint="0.39994506668294322"/>
      </left>
      <right/>
      <top style="thick">
        <color theme="3" tint="0.39994506668294322"/>
      </top>
      <bottom/>
      <diagonal/>
    </border>
    <border>
      <left/>
      <right/>
      <top style="thick">
        <color theme="3" tint="0.39994506668294322"/>
      </top>
      <bottom/>
      <diagonal/>
    </border>
    <border>
      <left/>
      <right style="thick">
        <color theme="3" tint="0.39994506668294322"/>
      </right>
      <top style="thick">
        <color theme="3" tint="0.39994506668294322"/>
      </top>
      <bottom/>
      <diagonal/>
    </border>
    <border>
      <left style="thick">
        <color theme="3" tint="0.39994506668294322"/>
      </left>
      <right/>
      <top/>
      <bottom/>
      <diagonal/>
    </border>
    <border>
      <left/>
      <right style="thick">
        <color theme="3" tint="0.39994506668294322"/>
      </right>
      <top/>
      <bottom/>
      <diagonal/>
    </border>
    <border>
      <left style="thick">
        <color theme="3" tint="0.39994506668294322"/>
      </left>
      <right/>
      <top/>
      <bottom style="thick">
        <color theme="3" tint="0.39994506668294322"/>
      </bottom>
      <diagonal/>
    </border>
    <border>
      <left/>
      <right/>
      <top/>
      <bottom style="thick">
        <color theme="3" tint="0.39994506668294322"/>
      </bottom>
      <diagonal/>
    </border>
    <border>
      <left/>
      <right style="thick">
        <color theme="3" tint="0.39994506668294322"/>
      </right>
      <top/>
      <bottom style="thick">
        <color theme="3" tint="0.39994506668294322"/>
      </bottom>
      <diagonal/>
    </border>
  </borders>
  <cellStyleXfs count="3">
    <xf numFmtId="0" fontId="0" fillId="0" borderId="0"/>
    <xf numFmtId="0" fontId="3" fillId="0" borderId="0" applyNumberFormat="0" applyFill="0" applyBorder="0" applyAlignment="0" applyProtection="0"/>
    <xf numFmtId="0" fontId="20" fillId="0" borderId="0" applyNumberFormat="0" applyFill="0" applyBorder="0" applyAlignment="0" applyProtection="0"/>
  </cellStyleXfs>
  <cellXfs count="179">
    <xf numFmtId="0" fontId="0" fillId="0" borderId="0" xfId="0"/>
    <xf numFmtId="0" fontId="3" fillId="0" borderId="0" xfId="0" applyFont="1" applyFill="1"/>
    <xf numFmtId="0" fontId="3" fillId="0" borderId="6" xfId="0" applyFont="1" applyFill="1" applyBorder="1"/>
    <xf numFmtId="0" fontId="3" fillId="6" borderId="0" xfId="0" applyFont="1" applyFill="1"/>
    <xf numFmtId="0" fontId="3" fillId="0" borderId="0" xfId="0" applyFont="1" applyFill="1" applyBorder="1"/>
    <xf numFmtId="0" fontId="2" fillId="0" borderId="0" xfId="0" applyFont="1" applyFill="1"/>
    <xf numFmtId="0" fontId="12" fillId="0" borderId="0" xfId="0" applyFont="1" applyFill="1" applyAlignment="1">
      <alignment vertical="center"/>
    </xf>
    <xf numFmtId="0" fontId="7" fillId="0" borderId="0" xfId="0" applyFont="1" applyFill="1" applyAlignment="1">
      <alignment vertical="center"/>
    </xf>
    <xf numFmtId="0" fontId="3" fillId="0" borderId="5" xfId="0" applyFont="1" applyFill="1" applyBorder="1"/>
    <xf numFmtId="0" fontId="3" fillId="0" borderId="1" xfId="0" applyFont="1" applyFill="1" applyBorder="1"/>
    <xf numFmtId="0" fontId="3" fillId="0" borderId="8" xfId="0" applyFont="1" applyFill="1" applyBorder="1"/>
    <xf numFmtId="0" fontId="3" fillId="0" borderId="9" xfId="0" applyFont="1" applyFill="1" applyBorder="1" applyAlignment="1"/>
    <xf numFmtId="0" fontId="3" fillId="0" borderId="11" xfId="0" applyFont="1" applyFill="1" applyBorder="1" applyAlignment="1"/>
    <xf numFmtId="0" fontId="3" fillId="0" borderId="13" xfId="0" applyFont="1" applyFill="1" applyBorder="1"/>
    <xf numFmtId="0" fontId="3" fillId="0" borderId="12" xfId="0" applyFont="1" applyFill="1" applyBorder="1"/>
    <xf numFmtId="0" fontId="11" fillId="0" borderId="0" xfId="0" applyFont="1" applyFill="1"/>
    <xf numFmtId="0" fontId="3" fillId="6" borderId="0" xfId="0" applyFont="1" applyFill="1" applyBorder="1"/>
    <xf numFmtId="0" fontId="3" fillId="6" borderId="0" xfId="1" applyFont="1" applyFill="1" applyProtection="1"/>
    <xf numFmtId="0" fontId="3" fillId="0" borderId="0" xfId="0" applyFont="1" applyFill="1" applyProtection="1"/>
    <xf numFmtId="0" fontId="3" fillId="0" borderId="1" xfId="0" applyFont="1" applyFill="1" applyBorder="1" applyProtection="1"/>
    <xf numFmtId="0" fontId="3" fillId="0" borderId="1" xfId="0" quotePrefix="1" applyFont="1" applyFill="1" applyBorder="1" applyProtection="1"/>
    <xf numFmtId="0" fontId="3" fillId="0" borderId="10" xfId="0" applyFont="1" applyFill="1" applyBorder="1"/>
    <xf numFmtId="0" fontId="3" fillId="0" borderId="11" xfId="0" applyFont="1" applyFill="1" applyBorder="1"/>
    <xf numFmtId="0" fontId="3" fillId="0" borderId="1" xfId="0" applyFont="1" applyFill="1" applyBorder="1" applyAlignment="1">
      <alignment horizontal="center"/>
    </xf>
    <xf numFmtId="0" fontId="17" fillId="0" borderId="0" xfId="0" applyFont="1" applyAlignment="1" applyProtection="1">
      <alignment horizontal="center" vertical="center"/>
    </xf>
    <xf numFmtId="0" fontId="3" fillId="0" borderId="1" xfId="0" applyFont="1" applyBorder="1" applyAlignment="1" applyProtection="1">
      <alignment vertical="center"/>
    </xf>
    <xf numFmtId="0" fontId="3" fillId="0" borderId="1" xfId="0" applyFont="1" applyBorder="1" applyAlignment="1" applyProtection="1">
      <alignment horizontal="center" vertical="center"/>
    </xf>
    <xf numFmtId="0" fontId="3" fillId="2" borderId="0" xfId="0" applyFont="1" applyFill="1" applyBorder="1" applyProtection="1"/>
    <xf numFmtId="0" fontId="3" fillId="0" borderId="7" xfId="0" applyFont="1" applyBorder="1" applyAlignment="1" applyProtection="1">
      <alignment horizontal="center" vertical="center"/>
    </xf>
    <xf numFmtId="0" fontId="3" fillId="0" borderId="7" xfId="0" applyFont="1" applyFill="1" applyBorder="1" applyAlignment="1">
      <alignment vertical="center"/>
    </xf>
    <xf numFmtId="0" fontId="3" fillId="0" borderId="7"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Protection="1"/>
    <xf numFmtId="0" fontId="3" fillId="0" borderId="14" xfId="0" applyFont="1" applyFill="1" applyBorder="1"/>
    <xf numFmtId="0" fontId="3" fillId="0" borderId="8" xfId="0" applyFont="1" applyFill="1" applyBorder="1" applyAlignment="1"/>
    <xf numFmtId="0" fontId="3" fillId="0" borderId="10" xfId="0" applyFont="1" applyFill="1" applyBorder="1" applyAlignment="1"/>
    <xf numFmtId="177" fontId="3" fillId="3" borderId="1" xfId="0" applyNumberFormat="1" applyFont="1" applyFill="1" applyBorder="1" applyAlignment="1">
      <alignment horizontal="center" vertical="center"/>
    </xf>
    <xf numFmtId="2" fontId="3" fillId="3" borderId="1" xfId="0" applyNumberFormat="1" applyFont="1" applyFill="1" applyBorder="1" applyAlignment="1">
      <alignment horizontal="center" vertical="center"/>
    </xf>
    <xf numFmtId="178" fontId="3" fillId="3" borderId="1" xfId="0" applyNumberFormat="1" applyFont="1" applyFill="1" applyBorder="1" applyAlignment="1">
      <alignment horizontal="center" vertical="center"/>
    </xf>
    <xf numFmtId="0"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0" borderId="5" xfId="0" applyFont="1" applyFill="1" applyBorder="1" applyAlignment="1">
      <alignment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Border="1" applyAlignment="1" applyProtection="1">
      <alignment horizontal="center" vertical="center"/>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xf>
    <xf numFmtId="0" fontId="3" fillId="0" borderId="5"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3" fillId="0" borderId="0" xfId="1" applyFont="1" applyProtection="1"/>
    <xf numFmtId="0" fontId="3" fillId="0" borderId="0" xfId="1" applyFont="1" applyAlignment="1" applyProtection="1">
      <alignment horizontal="right"/>
    </xf>
    <xf numFmtId="0" fontId="3" fillId="0" borderId="0" xfId="1" applyNumberFormat="1" applyFont="1" applyAlignment="1" applyProtection="1">
      <alignment horizontal="right"/>
    </xf>
    <xf numFmtId="0" fontId="15" fillId="0" borderId="0" xfId="0" applyFont="1" applyAlignment="1" applyProtection="1">
      <alignment vertical="center"/>
    </xf>
    <xf numFmtId="0" fontId="7" fillId="0" borderId="0" xfId="0" applyFont="1" applyAlignment="1" applyProtection="1">
      <alignment vertical="center"/>
    </xf>
    <xf numFmtId="0" fontId="7" fillId="6" borderId="0" xfId="0" applyFont="1" applyFill="1" applyAlignment="1" applyProtection="1">
      <alignment vertical="center"/>
    </xf>
    <xf numFmtId="0" fontId="7" fillId="0" borderId="1" xfId="0" applyFont="1" applyBorder="1" applyAlignment="1" applyProtection="1">
      <alignment vertical="center" shrinkToFit="1"/>
    </xf>
    <xf numFmtId="0" fontId="7" fillId="0" borderId="0" xfId="0" applyFont="1" applyBorder="1" applyAlignment="1" applyProtection="1">
      <alignment vertical="center"/>
    </xf>
    <xf numFmtId="0" fontId="16" fillId="0" borderId="0" xfId="0" applyFont="1" applyAlignment="1" applyProtection="1">
      <alignment vertical="center"/>
    </xf>
    <xf numFmtId="0" fontId="7" fillId="6" borderId="0" xfId="0" applyFont="1" applyFill="1" applyBorder="1" applyAlignment="1" applyProtection="1">
      <alignment vertical="center"/>
    </xf>
    <xf numFmtId="0" fontId="7" fillId="0" borderId="0" xfId="0" applyFont="1" applyFill="1" applyBorder="1" applyAlignment="1" applyProtection="1">
      <alignment vertical="center"/>
    </xf>
    <xf numFmtId="0" fontId="3" fillId="6" borderId="0" xfId="0" applyFont="1" applyFill="1" applyProtection="1"/>
    <xf numFmtId="0" fontId="2" fillId="0" borderId="0" xfId="0" applyFont="1" applyProtection="1"/>
    <xf numFmtId="0" fontId="12" fillId="0" borderId="0" xfId="0" applyFont="1" applyAlignment="1" applyProtection="1">
      <alignment vertical="center"/>
    </xf>
    <xf numFmtId="0" fontId="3" fillId="3" borderId="0" xfId="0" applyFont="1" applyFill="1" applyProtection="1"/>
    <xf numFmtId="0" fontId="3" fillId="4" borderId="0" xfId="0" applyFont="1" applyFill="1" applyProtection="1"/>
    <xf numFmtId="0" fontId="3" fillId="5" borderId="0" xfId="0" applyFont="1" applyFill="1" applyProtection="1"/>
    <xf numFmtId="0" fontId="4" fillId="0" borderId="0" xfId="0" applyFont="1" applyProtection="1"/>
    <xf numFmtId="0" fontId="13" fillId="0" borderId="0" xfId="0" applyFont="1" applyProtection="1"/>
    <xf numFmtId="0" fontId="3" fillId="0" borderId="1" xfId="0" applyFont="1" applyBorder="1" applyProtection="1"/>
    <xf numFmtId="0" fontId="3" fillId="0" borderId="0" xfId="0" applyFont="1" applyFill="1" applyAlignment="1" applyProtection="1">
      <alignment horizontal="right"/>
    </xf>
    <xf numFmtId="177" fontId="3" fillId="3" borderId="0" xfId="0" applyNumberFormat="1" applyFont="1" applyFill="1" applyAlignment="1" applyProtection="1">
      <alignment horizontal="right"/>
    </xf>
    <xf numFmtId="0" fontId="3" fillId="0" borderId="0" xfId="0" applyFont="1" applyBorder="1" applyProtection="1"/>
    <xf numFmtId="0" fontId="3" fillId="0" borderId="0" xfId="0" applyFont="1" applyBorder="1" applyAlignment="1" applyProtection="1">
      <alignment horizontal="right" vertical="center"/>
    </xf>
    <xf numFmtId="2" fontId="3" fillId="3" borderId="0" xfId="0" applyNumberFormat="1" applyFont="1" applyFill="1" applyBorder="1" applyProtection="1"/>
    <xf numFmtId="0" fontId="3" fillId="0" borderId="0" xfId="0" applyFont="1" applyBorder="1" applyAlignment="1" applyProtection="1"/>
    <xf numFmtId="0" fontId="0" fillId="0" borderId="0" xfId="0" applyBorder="1" applyAlignment="1" applyProtection="1"/>
    <xf numFmtId="0" fontId="3" fillId="0" borderId="0" xfId="0" applyFont="1" applyAlignment="1" applyProtection="1">
      <alignment horizontal="left" vertical="center"/>
    </xf>
    <xf numFmtId="0" fontId="3" fillId="0" borderId="0" xfId="0" applyFont="1" applyAlignment="1" applyProtection="1"/>
    <xf numFmtId="0" fontId="3" fillId="0" borderId="0" xfId="0" applyFont="1" applyAlignment="1" applyProtection="1">
      <alignment horizontal="right"/>
    </xf>
    <xf numFmtId="2" fontId="3" fillId="0" borderId="0" xfId="0" applyNumberFormat="1" applyFont="1" applyProtection="1"/>
    <xf numFmtId="177" fontId="3" fillId="2" borderId="0" xfId="0" applyNumberFormat="1" applyFont="1" applyFill="1" applyProtection="1"/>
    <xf numFmtId="0" fontId="3" fillId="0" borderId="0" xfId="0" applyNumberFormat="1" applyFont="1" applyProtection="1"/>
    <xf numFmtId="2" fontId="3" fillId="2" borderId="1" xfId="0" applyNumberFormat="1" applyFont="1" applyFill="1" applyBorder="1" applyProtection="1"/>
    <xf numFmtId="0" fontId="5" fillId="0" borderId="0" xfId="0" applyFont="1" applyProtection="1"/>
    <xf numFmtId="0" fontId="3" fillId="0" borderId="5" xfId="0" applyFont="1" applyBorder="1" applyProtection="1"/>
    <xf numFmtId="2" fontId="3" fillId="3" borderId="1" xfId="0" applyNumberFormat="1" applyFont="1" applyFill="1" applyBorder="1" applyProtection="1"/>
    <xf numFmtId="0" fontId="3" fillId="0" borderId="12" xfId="0" applyFont="1" applyFill="1" applyBorder="1" applyProtection="1"/>
    <xf numFmtId="2" fontId="3" fillId="0" borderId="12" xfId="0" applyNumberFormat="1" applyFont="1" applyFill="1" applyBorder="1" applyProtection="1"/>
    <xf numFmtId="0" fontId="13" fillId="0" borderId="0" xfId="0" applyFont="1" applyBorder="1" applyProtection="1"/>
    <xf numFmtId="176" fontId="3" fillId="0" borderId="0" xfId="0" applyNumberFormat="1" applyFont="1" applyFill="1" applyAlignment="1" applyProtection="1">
      <alignment horizontal="right"/>
    </xf>
    <xf numFmtId="2" fontId="3" fillId="3" borderId="0" xfId="0" applyNumberFormat="1" applyFont="1" applyFill="1" applyProtection="1"/>
    <xf numFmtId="2" fontId="3" fillId="0" borderId="0" xfId="0" applyNumberFormat="1" applyFont="1" applyFill="1" applyBorder="1" applyProtection="1"/>
    <xf numFmtId="2" fontId="3" fillId="0" borderId="0" xfId="0" applyNumberFormat="1" applyFont="1" applyFill="1" applyProtection="1"/>
    <xf numFmtId="179" fontId="3" fillId="0" borderId="0" xfId="0" applyNumberFormat="1" applyFont="1" applyProtection="1"/>
    <xf numFmtId="177" fontId="3" fillId="2" borderId="1" xfId="0" applyNumberFormat="1" applyFont="1" applyFill="1" applyBorder="1" applyProtection="1"/>
    <xf numFmtId="2" fontId="3" fillId="2" borderId="0" xfId="0" applyNumberFormat="1" applyFont="1" applyFill="1" applyProtection="1"/>
    <xf numFmtId="178" fontId="3" fillId="2" borderId="1" xfId="0" applyNumberFormat="1" applyFont="1" applyFill="1" applyBorder="1" applyProtection="1"/>
    <xf numFmtId="178" fontId="3" fillId="2" borderId="0" xfId="0" applyNumberFormat="1" applyFont="1" applyFill="1" applyProtection="1"/>
    <xf numFmtId="0" fontId="3" fillId="0" borderId="0" xfId="0" quotePrefix="1" applyFont="1" applyAlignment="1" applyProtection="1">
      <alignment vertical="center"/>
    </xf>
    <xf numFmtId="0" fontId="8" fillId="0" borderId="0" xfId="0" applyFont="1" applyProtection="1"/>
    <xf numFmtId="0" fontId="6" fillId="0" borderId="0" xfId="0" applyFont="1" applyAlignment="1" applyProtection="1">
      <alignment horizontal="right"/>
    </xf>
    <xf numFmtId="0" fontId="3" fillId="0" borderId="0" xfId="0" applyFont="1" applyAlignment="1" applyProtection="1">
      <alignment horizontal="left"/>
    </xf>
    <xf numFmtId="0" fontId="3" fillId="0" borderId="0" xfId="0" applyFont="1" applyAlignment="1" applyProtection="1">
      <alignment horizontal="left" vertical="top"/>
    </xf>
    <xf numFmtId="0" fontId="3" fillId="0" borderId="0" xfId="0" applyFont="1" applyAlignment="1" applyProtection="1">
      <alignment vertical="center"/>
    </xf>
    <xf numFmtId="0" fontId="3" fillId="0" borderId="5" xfId="0" applyFont="1" applyBorder="1" applyAlignment="1" applyProtection="1">
      <alignment wrapText="1"/>
    </xf>
    <xf numFmtId="0" fontId="3" fillId="0" borderId="0" xfId="0" applyFont="1" applyAlignment="1" applyProtection="1">
      <alignment horizontal="right" vertical="center"/>
    </xf>
    <xf numFmtId="177" fontId="3" fillId="3" borderId="1" xfId="0" applyNumberFormat="1" applyFont="1" applyFill="1" applyBorder="1" applyProtection="1"/>
    <xf numFmtId="0" fontId="3" fillId="0" borderId="1" xfId="0" applyFont="1" applyBorder="1" applyAlignment="1" applyProtection="1">
      <alignment shrinkToFit="1"/>
    </xf>
    <xf numFmtId="177" fontId="3" fillId="0" borderId="0" xfId="0" applyNumberFormat="1" applyFont="1" applyProtection="1"/>
    <xf numFmtId="1" fontId="3" fillId="2" borderId="0" xfId="0" applyNumberFormat="1" applyFont="1" applyFill="1" applyProtection="1"/>
    <xf numFmtId="0" fontId="10" fillId="0" borderId="0" xfId="0" applyFont="1" applyProtection="1"/>
    <xf numFmtId="0" fontId="3" fillId="0" borderId="0" xfId="0" applyFont="1" applyAlignment="1" applyProtection="1">
      <alignment horizontal="center"/>
    </xf>
    <xf numFmtId="180" fontId="3" fillId="3" borderId="0" xfId="0" applyNumberFormat="1" applyFont="1" applyFill="1" applyAlignment="1" applyProtection="1">
      <alignment horizontal="center"/>
    </xf>
    <xf numFmtId="1" fontId="3" fillId="2" borderId="0" xfId="0" applyNumberFormat="1" applyFont="1" applyFill="1" applyAlignment="1" applyProtection="1">
      <alignment horizontal="center" vertical="center"/>
    </xf>
    <xf numFmtId="0" fontId="3" fillId="4" borderId="1" xfId="0" applyFont="1" applyFill="1" applyBorder="1" applyProtection="1">
      <protection locked="0"/>
    </xf>
    <xf numFmtId="177" fontId="3" fillId="4" borderId="1" xfId="0" applyNumberFormat="1" applyFont="1" applyFill="1" applyBorder="1" applyAlignment="1" applyProtection="1">
      <alignment horizontal="right"/>
      <protection locked="0"/>
    </xf>
    <xf numFmtId="2" fontId="3" fillId="4" borderId="1" xfId="0" applyNumberFormat="1" applyFont="1" applyFill="1" applyBorder="1" applyProtection="1">
      <protection locked="0"/>
    </xf>
    <xf numFmtId="177" fontId="3" fillId="4" borderId="1" xfId="0" applyNumberFormat="1" applyFont="1" applyFill="1" applyBorder="1" applyProtection="1">
      <protection locked="0"/>
    </xf>
    <xf numFmtId="2" fontId="3" fillId="4" borderId="5" xfId="0" applyNumberFormat="1" applyFont="1" applyFill="1" applyBorder="1" applyProtection="1">
      <protection locked="0"/>
    </xf>
    <xf numFmtId="0" fontId="3" fillId="4" borderId="1" xfId="0" applyNumberFormat="1" applyFont="1" applyFill="1" applyBorder="1" applyProtection="1">
      <protection locked="0"/>
    </xf>
    <xf numFmtId="0" fontId="7" fillId="7" borderId="15" xfId="0" applyFont="1" applyFill="1" applyBorder="1" applyAlignment="1" applyProtection="1">
      <alignment vertical="center"/>
    </xf>
    <xf numFmtId="0" fontId="7" fillId="7" borderId="16" xfId="0" applyFont="1" applyFill="1" applyBorder="1" applyAlignment="1" applyProtection="1">
      <alignment vertical="center"/>
    </xf>
    <xf numFmtId="0" fontId="7" fillId="7" borderId="17" xfId="0" applyFont="1" applyFill="1" applyBorder="1" applyAlignment="1" applyProtection="1">
      <alignment vertical="center"/>
    </xf>
    <xf numFmtId="0" fontId="22" fillId="7" borderId="18" xfId="0" applyFont="1" applyFill="1" applyBorder="1" applyAlignment="1" applyProtection="1">
      <alignment vertical="center"/>
    </xf>
    <xf numFmtId="0" fontId="0" fillId="7" borderId="0" xfId="0" applyFill="1" applyBorder="1" applyAlignment="1">
      <alignment vertical="center"/>
    </xf>
    <xf numFmtId="0" fontId="7" fillId="7" borderId="18" xfId="0" applyFont="1" applyFill="1" applyBorder="1" applyAlignment="1" applyProtection="1">
      <alignment vertical="center"/>
    </xf>
    <xf numFmtId="0" fontId="7" fillId="7" borderId="0" xfId="0" applyFont="1" applyFill="1" applyBorder="1" applyAlignment="1" applyProtection="1">
      <alignment vertical="center"/>
    </xf>
    <xf numFmtId="0" fontId="7" fillId="7" borderId="19" xfId="0" applyFont="1" applyFill="1" applyBorder="1" applyAlignment="1" applyProtection="1">
      <alignment vertical="center"/>
    </xf>
    <xf numFmtId="0" fontId="7" fillId="7" borderId="20" xfId="0" applyFont="1" applyFill="1" applyBorder="1" applyAlignment="1" applyProtection="1">
      <alignment vertical="center"/>
    </xf>
    <xf numFmtId="0" fontId="7" fillId="7" borderId="21" xfId="0" applyFont="1" applyFill="1" applyBorder="1" applyAlignment="1" applyProtection="1">
      <alignment vertical="center"/>
    </xf>
    <xf numFmtId="0" fontId="7" fillId="8" borderId="0" xfId="0" applyFont="1" applyFill="1" applyBorder="1" applyAlignment="1" applyProtection="1">
      <alignment vertical="center"/>
    </xf>
    <xf numFmtId="0" fontId="25" fillId="8" borderId="0" xfId="2" applyFont="1" applyFill="1" applyBorder="1" applyAlignment="1" applyProtection="1">
      <alignment vertical="center"/>
    </xf>
    <xf numFmtId="0" fontId="25" fillId="8" borderId="0" xfId="2" applyFont="1" applyFill="1" applyBorder="1" applyAlignment="1">
      <alignment vertical="center"/>
    </xf>
    <xf numFmtId="0" fontId="25" fillId="7" borderId="0" xfId="2" applyFont="1" applyFill="1" applyBorder="1" applyAlignment="1" applyProtection="1">
      <alignment vertical="center"/>
    </xf>
    <xf numFmtId="177" fontId="3" fillId="5" borderId="1" xfId="0" applyNumberFormat="1" applyFont="1" applyFill="1" applyBorder="1" applyProtection="1"/>
    <xf numFmtId="178" fontId="3" fillId="5" borderId="1" xfId="0" applyNumberFormat="1" applyFont="1" applyFill="1" applyBorder="1" applyProtection="1"/>
    <xf numFmtId="177" fontId="3" fillId="5" borderId="1" xfId="0" applyNumberFormat="1" applyFont="1" applyFill="1" applyBorder="1" applyAlignment="1" applyProtection="1">
      <alignment vertical="center"/>
    </xf>
    <xf numFmtId="176" fontId="3" fillId="5" borderId="5" xfId="0" applyNumberFormat="1" applyFont="1" applyFill="1" applyBorder="1" applyProtection="1"/>
    <xf numFmtId="0" fontId="23" fillId="7" borderId="0" xfId="0" applyFont="1" applyFill="1" applyBorder="1" applyAlignment="1">
      <alignment vertical="center" wrapText="1"/>
    </xf>
    <xf numFmtId="0" fontId="24" fillId="7" borderId="0" xfId="0" applyFont="1" applyFill="1" applyBorder="1" applyAlignment="1">
      <alignment vertical="center" wrapText="1"/>
    </xf>
    <xf numFmtId="0" fontId="24" fillId="7" borderId="19" xfId="0" applyFont="1" applyFill="1" applyBorder="1" applyAlignment="1">
      <alignment vertical="center" wrapText="1"/>
    </xf>
    <xf numFmtId="0" fontId="7" fillId="7" borderId="0" xfId="0" applyFont="1" applyFill="1" applyBorder="1" applyAlignment="1" applyProtection="1">
      <alignment vertical="center" wrapText="1"/>
    </xf>
    <xf numFmtId="0" fontId="0" fillId="7" borderId="0" xfId="0" applyFill="1" applyBorder="1" applyAlignment="1">
      <alignment vertical="center" wrapText="1"/>
    </xf>
    <xf numFmtId="0" fontId="0" fillId="7" borderId="19" xfId="0" applyFill="1" applyBorder="1" applyAlignment="1">
      <alignment vertical="center" wrapText="1"/>
    </xf>
    <xf numFmtId="0" fontId="22" fillId="7" borderId="0" xfId="0" applyFont="1" applyFill="1" applyBorder="1" applyAlignment="1" applyProtection="1">
      <alignment vertical="center"/>
    </xf>
    <xf numFmtId="0" fontId="0" fillId="0" borderId="0" xfId="0" applyAlignment="1">
      <alignment vertical="center"/>
    </xf>
    <xf numFmtId="0" fontId="0" fillId="0" borderId="19" xfId="0" applyBorder="1" applyAlignment="1">
      <alignment vertical="center"/>
    </xf>
    <xf numFmtId="0" fontId="25" fillId="7" borderId="21" xfId="2" applyFont="1" applyFill="1" applyBorder="1" applyAlignment="1" applyProtection="1">
      <alignment vertical="center"/>
    </xf>
    <xf numFmtId="0" fontId="25" fillId="7" borderId="21" xfId="2" applyFont="1" applyFill="1" applyBorder="1" applyAlignment="1">
      <alignment vertical="center"/>
    </xf>
    <xf numFmtId="0" fontId="25" fillId="7" borderId="22" xfId="2" applyFont="1" applyFill="1" applyBorder="1" applyAlignment="1">
      <alignment vertical="center"/>
    </xf>
    <xf numFmtId="0" fontId="3" fillId="0" borderId="5" xfId="0" applyFont="1" applyBorder="1" applyAlignment="1" applyProtection="1"/>
    <xf numFmtId="0" fontId="0" fillId="0" borderId="6" xfId="0" applyBorder="1" applyAlignment="1" applyProtection="1"/>
    <xf numFmtId="0" fontId="0" fillId="0" borderId="7" xfId="0" applyBorder="1" applyAlignment="1" applyProtection="1"/>
    <xf numFmtId="0" fontId="3" fillId="0" borderId="6" xfId="0" applyFont="1" applyBorder="1" applyAlignment="1" applyProtection="1"/>
    <xf numFmtId="0" fontId="3" fillId="0" borderId="2"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3" fillId="0" borderId="5"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3" fillId="0" borderId="2" xfId="0" applyFont="1" applyBorder="1" applyAlignment="1" applyProtection="1">
      <alignment vertical="center"/>
    </xf>
    <xf numFmtId="0" fontId="0" fillId="0" borderId="4" xfId="0" applyBorder="1" applyAlignment="1" applyProtection="1">
      <alignment vertical="center"/>
    </xf>
    <xf numFmtId="0" fontId="7" fillId="0" borderId="5" xfId="0" applyFont="1" applyBorder="1" applyAlignment="1" applyProtection="1">
      <alignment horizontal="left" vertical="top" wrapText="1"/>
    </xf>
    <xf numFmtId="0" fontId="7" fillId="0" borderId="5" xfId="0" applyFont="1" applyBorder="1" applyAlignment="1" applyProtection="1">
      <alignment horizontal="left" vertical="top" shrinkToFit="1"/>
    </xf>
    <xf numFmtId="0" fontId="3" fillId="0" borderId="2" xfId="0" applyFont="1" applyFill="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3" fillId="0" borderId="5" xfId="0" applyFont="1" applyFill="1" applyBorder="1" applyAlignment="1"/>
    <xf numFmtId="0" fontId="0" fillId="0" borderId="6" xfId="0" applyBorder="1" applyAlignment="1"/>
    <xf numFmtId="0" fontId="0" fillId="0" borderId="7" xfId="0" applyBorder="1" applyAlignment="1"/>
    <xf numFmtId="0" fontId="3" fillId="0" borderId="2" xfId="0"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5" xfId="0" applyFont="1" applyFill="1" applyBorder="1" applyAlignment="1">
      <alignment horizontal="left" vertical="center"/>
    </xf>
    <xf numFmtId="0" fontId="3" fillId="0" borderId="8" xfId="0" applyFont="1" applyFill="1" applyBorder="1" applyAlignment="1">
      <alignment horizontal="left" vertical="center"/>
    </xf>
    <xf numFmtId="0" fontId="3" fillId="0" borderId="10" xfId="0" applyFont="1" applyFill="1" applyBorder="1" applyAlignment="1">
      <alignment horizontal="left" vertical="center"/>
    </xf>
    <xf numFmtId="0" fontId="3" fillId="0" borderId="5" xfId="0" applyFont="1" applyFill="1" applyBorder="1" applyAlignment="1">
      <alignment horizontal="left" vertical="center" wrapText="1"/>
    </xf>
  </cellXfs>
  <cellStyles count="3">
    <cellStyle name="ハイパーリンク" xfId="2" builtinId="8"/>
    <cellStyle name="標準" xfId="0" builtinId="0"/>
    <cellStyle name="標準 2" xfId="1"/>
  </cellStyles>
  <dxfs count="22">
    <dxf>
      <font>
        <strike/>
        <color theme="0" tint="-0.49998474074526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rgb="FFFFCCCC"/>
        </patternFill>
      </fill>
    </dxf>
    <dxf>
      <font>
        <color rgb="FFC00000"/>
      </font>
      <fill>
        <patternFill>
          <bgColor rgb="FFFFCCCC"/>
        </patternFill>
      </fill>
    </dxf>
    <dxf>
      <font>
        <color rgb="FF9C0006"/>
      </font>
      <fill>
        <patternFill>
          <bgColor rgb="FFFFC7CE"/>
        </patternFill>
      </fill>
    </dxf>
    <dxf>
      <font>
        <color rgb="FFC00000"/>
      </font>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rgb="FFFFCCCC"/>
        </patternFill>
      </fill>
    </dxf>
    <dxf>
      <font>
        <color rgb="FF9C0006"/>
      </font>
      <fill>
        <patternFill>
          <bgColor rgb="FFFFC7CE"/>
        </patternFill>
      </fill>
    </dxf>
  </dxfs>
  <tableStyles count="0" defaultTableStyle="TableStyleMedium2" defaultPivotStyle="PivotStyleMedium9"/>
  <colors>
    <mruColors>
      <color rgb="FFB7DEE8"/>
      <color rgb="FFB7E8DE"/>
      <color rgb="FFFFC7CE"/>
      <color rgb="FFFFCC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13</xdr:col>
      <xdr:colOff>514350</xdr:colOff>
      <xdr:row>79</xdr:row>
      <xdr:rowOff>79375</xdr:rowOff>
    </xdr:from>
    <xdr:to>
      <xdr:col>16</xdr:col>
      <xdr:colOff>197346</xdr:colOff>
      <xdr:row>87</xdr:row>
      <xdr:rowOff>102234</xdr:rowOff>
    </xdr:to>
    <xdr:pic>
      <xdr:nvPicPr>
        <xdr:cNvPr id="72" name="Picture 1">
          <a:extLst>
            <a:ext uri="{FF2B5EF4-FFF2-40B4-BE49-F238E27FC236}">
              <a16:creationId xmlns:a16="http://schemas.microsoft.com/office/drawing/2014/main" id="{E8012F0D-2C31-4793-B07B-3F2181BFE06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239750" y="13668375"/>
          <a:ext cx="1568946" cy="1242060"/>
        </a:xfrm>
        <a:prstGeom prst="rect">
          <a:avLst/>
        </a:prstGeom>
        <a:noFill/>
        <a:ln w="1">
          <a:noFill/>
          <a:miter lim="800000"/>
          <a:headEnd/>
          <a:tailEnd type="none" w="med" len="med"/>
        </a:ln>
        <a:effectLst/>
      </xdr:spPr>
    </xdr:pic>
    <xdr:clientData/>
  </xdr:twoCellAnchor>
  <xdr:twoCellAnchor editAs="oneCell">
    <xdr:from>
      <xdr:col>16</xdr:col>
      <xdr:colOff>295556</xdr:colOff>
      <xdr:row>0</xdr:row>
      <xdr:rowOff>88899</xdr:rowOff>
    </xdr:from>
    <xdr:to>
      <xdr:col>17</xdr:col>
      <xdr:colOff>435713</xdr:colOff>
      <xdr:row>3</xdr:row>
      <xdr:rowOff>2936</xdr:rowOff>
    </xdr:to>
    <xdr:pic>
      <xdr:nvPicPr>
        <xdr:cNvPr id="180" name="Picture 23" descr="rohm_brandmark">
          <a:extLst>
            <a:ext uri="{FF2B5EF4-FFF2-40B4-BE49-F238E27FC236}">
              <a16:creationId xmlns:a16="http://schemas.microsoft.com/office/drawing/2014/main" id="{00000000-0008-0000-0200-0000B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a:ext>
          </a:extLst>
        </a:blip>
        <a:srcRect/>
        <a:stretch>
          <a:fillRect/>
        </a:stretch>
      </xdr:blipFill>
      <xdr:spPr bwMode="auto">
        <a:xfrm>
          <a:off x="9977438" y="88899"/>
          <a:ext cx="745275" cy="552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104774</xdr:colOff>
      <xdr:row>38</xdr:row>
      <xdr:rowOff>126999</xdr:rowOff>
    </xdr:from>
    <xdr:to>
      <xdr:col>16</xdr:col>
      <xdr:colOff>464819</xdr:colOff>
      <xdr:row>53</xdr:row>
      <xdr:rowOff>69850</xdr:rowOff>
    </xdr:to>
    <xdr:pic>
      <xdr:nvPicPr>
        <xdr:cNvPr id="126" name="Picture 125" descr="Untitled">
          <a:extLst>
            <a:ext uri="{FF2B5EF4-FFF2-40B4-BE49-F238E27FC236}">
              <a16:creationId xmlns:a16="http://schemas.microsoft.com/office/drawing/2014/main" id="{00000000-0008-0000-0200-00007E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944224" y="6438899"/>
          <a:ext cx="4131945" cy="255905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114300</xdr:colOff>
      <xdr:row>17</xdr:row>
      <xdr:rowOff>100154</xdr:rowOff>
    </xdr:from>
    <xdr:to>
      <xdr:col>16</xdr:col>
      <xdr:colOff>445770</xdr:colOff>
      <xdr:row>32</xdr:row>
      <xdr:rowOff>101227</xdr:rowOff>
    </xdr:to>
    <xdr:pic>
      <xdr:nvPicPr>
        <xdr:cNvPr id="129" name="Picture 128" descr="Untitled">
          <a:extLst>
            <a:ext uri="{FF2B5EF4-FFF2-40B4-BE49-F238E27FC236}">
              <a16:creationId xmlns:a16="http://schemas.microsoft.com/office/drawing/2014/main" id="{00000000-0008-0000-0200-000081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954124" y="2513154"/>
          <a:ext cx="4096646" cy="257095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2114564</xdr:colOff>
      <xdr:row>46</xdr:row>
      <xdr:rowOff>82556</xdr:rowOff>
    </xdr:from>
    <xdr:to>
      <xdr:col>2</xdr:col>
      <xdr:colOff>3657600</xdr:colOff>
      <xdr:row>53</xdr:row>
      <xdr:rowOff>46351</xdr:rowOff>
    </xdr:to>
    <xdr:pic>
      <xdr:nvPicPr>
        <xdr:cNvPr id="138" name="Picture 137">
          <a:extLst>
            <a:ext uri="{FF2B5EF4-FFF2-40B4-BE49-F238E27FC236}">
              <a16:creationId xmlns:a16="http://schemas.microsoft.com/office/drawing/2014/main" id="{00000000-0008-0000-0200-00008A000000}"/>
            </a:ext>
          </a:extLst>
        </xdr:cNvPr>
        <xdr:cNvPicPr>
          <a:picLocks/>
        </xdr:cNvPicPr>
      </xdr:nvPicPr>
      <xdr:blipFill>
        <a:blip xmlns:r="http://schemas.openxmlformats.org/officeDocument/2006/relationships" r:embed="rId4" cstate="print"/>
        <a:srcRect r="30185"/>
        <a:stretch>
          <a:fillRect/>
        </a:stretch>
      </xdr:blipFill>
      <xdr:spPr>
        <a:xfrm>
          <a:off x="3371864" y="7353306"/>
          <a:ext cx="1543036" cy="1036945"/>
        </a:xfrm>
        <a:prstGeom prst="rect">
          <a:avLst/>
        </a:prstGeom>
      </xdr:spPr>
    </xdr:pic>
    <xdr:clientData/>
  </xdr:twoCellAnchor>
  <xdr:twoCellAnchor editAs="oneCell">
    <xdr:from>
      <xdr:col>2</xdr:col>
      <xdr:colOff>3354293</xdr:colOff>
      <xdr:row>108</xdr:row>
      <xdr:rowOff>82177</xdr:rowOff>
    </xdr:from>
    <xdr:to>
      <xdr:col>2</xdr:col>
      <xdr:colOff>4183529</xdr:colOff>
      <xdr:row>112</xdr:row>
      <xdr:rowOff>14942</xdr:rowOff>
    </xdr:to>
    <xdr:pic>
      <xdr:nvPicPr>
        <xdr:cNvPr id="142" name="Picture 141">
          <a:extLst>
            <a:ext uri="{FF2B5EF4-FFF2-40B4-BE49-F238E27FC236}">
              <a16:creationId xmlns:a16="http://schemas.microsoft.com/office/drawing/2014/main" id="{00000000-0008-0000-0200-00008E000000}"/>
            </a:ext>
          </a:extLst>
        </xdr:cNvPr>
        <xdr:cNvPicPr>
          <a:picLocks/>
        </xdr:cNvPicPr>
      </xdr:nvPicPr>
      <xdr:blipFill>
        <a:blip xmlns:r="http://schemas.openxmlformats.org/officeDocument/2006/relationships" r:embed="rId5" cstate="print"/>
        <a:stretch>
          <a:fillRect/>
        </a:stretch>
      </xdr:blipFill>
      <xdr:spPr>
        <a:xfrm>
          <a:off x="4609352" y="18691412"/>
          <a:ext cx="829236" cy="530412"/>
        </a:xfrm>
        <a:prstGeom prst="rect">
          <a:avLst/>
        </a:prstGeom>
      </xdr:spPr>
    </xdr:pic>
    <xdr:clientData/>
  </xdr:twoCellAnchor>
  <xdr:twoCellAnchor>
    <xdr:from>
      <xdr:col>5</xdr:col>
      <xdr:colOff>482600</xdr:colOff>
      <xdr:row>23</xdr:row>
      <xdr:rowOff>47625</xdr:rowOff>
    </xdr:from>
    <xdr:to>
      <xdr:col>8</xdr:col>
      <xdr:colOff>304799</xdr:colOff>
      <xdr:row>25</xdr:row>
      <xdr:rowOff>131963</xdr:rowOff>
    </xdr:to>
    <xdr:sp macro="" textlink="">
      <xdr:nvSpPr>
        <xdr:cNvPr id="173" name="Rectangle 172">
          <a:extLst>
            <a:ext uri="{FF2B5EF4-FFF2-40B4-BE49-F238E27FC236}">
              <a16:creationId xmlns:a16="http://schemas.microsoft.com/office/drawing/2014/main" id="{00000000-0008-0000-0200-0000AD000000}"/>
            </a:ext>
          </a:extLst>
        </xdr:cNvPr>
        <xdr:cNvSpPr/>
      </xdr:nvSpPr>
      <xdr:spPr>
        <a:xfrm>
          <a:off x="8178800" y="3400425"/>
          <a:ext cx="1708149" cy="401838"/>
        </a:xfrm>
        <a:prstGeom prst="rect">
          <a:avLst/>
        </a:prstGeom>
        <a:noFill/>
        <a:ln w="12700">
          <a:solidFill>
            <a:srgbClr val="0070C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8</xdr:col>
      <xdr:colOff>31750</xdr:colOff>
      <xdr:row>24</xdr:row>
      <xdr:rowOff>114300</xdr:rowOff>
    </xdr:from>
    <xdr:to>
      <xdr:col>12</xdr:col>
      <xdr:colOff>482600</xdr:colOff>
      <xdr:row>29</xdr:row>
      <xdr:rowOff>82550</xdr:rowOff>
    </xdr:to>
    <xdr:cxnSp macro="">
      <xdr:nvCxnSpPr>
        <xdr:cNvPr id="175" name="Straight Arrow Connector 174">
          <a:extLst>
            <a:ext uri="{FF2B5EF4-FFF2-40B4-BE49-F238E27FC236}">
              <a16:creationId xmlns:a16="http://schemas.microsoft.com/office/drawing/2014/main" id="{00000000-0008-0000-0200-0000AF000000}"/>
            </a:ext>
          </a:extLst>
        </xdr:cNvPr>
        <xdr:cNvCxnSpPr/>
      </xdr:nvCxnSpPr>
      <xdr:spPr>
        <a:xfrm>
          <a:off x="9613900" y="3613150"/>
          <a:ext cx="2965450" cy="723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1792942</xdr:colOff>
      <xdr:row>101</xdr:row>
      <xdr:rowOff>97117</xdr:rowOff>
    </xdr:from>
    <xdr:to>
      <xdr:col>2</xdr:col>
      <xdr:colOff>4205941</xdr:colOff>
      <xdr:row>105</xdr:row>
      <xdr:rowOff>98582</xdr:rowOff>
    </xdr:to>
    <xdr:pic>
      <xdr:nvPicPr>
        <xdr:cNvPr id="1027" name="Picture 3">
          <a:extLst>
            <a:ext uri="{FF2B5EF4-FFF2-40B4-BE49-F238E27FC236}">
              <a16:creationId xmlns:a16="http://schemas.microsoft.com/office/drawing/2014/main" id="{00000000-0008-0000-0200-00000304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3048001" y="17660470"/>
          <a:ext cx="2412999" cy="599112"/>
        </a:xfrm>
        <a:prstGeom prst="rect">
          <a:avLst/>
        </a:prstGeom>
        <a:noFill/>
        <a:ln w="1">
          <a:noFill/>
          <a:miter lim="800000"/>
          <a:headEnd/>
          <a:tailEnd type="none" w="med" len="med"/>
        </a:ln>
        <a:effectLst/>
      </xdr:spPr>
    </xdr:pic>
    <xdr:clientData/>
  </xdr:twoCellAnchor>
  <xdr:twoCellAnchor editAs="oneCell">
    <xdr:from>
      <xdr:col>2</xdr:col>
      <xdr:colOff>1739900</xdr:colOff>
      <xdr:row>22</xdr:row>
      <xdr:rowOff>107950</xdr:rowOff>
    </xdr:from>
    <xdr:to>
      <xdr:col>2</xdr:col>
      <xdr:colOff>3429000</xdr:colOff>
      <xdr:row>28</xdr:row>
      <xdr:rowOff>38101</xdr:rowOff>
    </xdr:to>
    <xdr:pic>
      <xdr:nvPicPr>
        <xdr:cNvPr id="199" name="Picture 5">
          <a:extLst>
            <a:ext uri="{FF2B5EF4-FFF2-40B4-BE49-F238E27FC236}">
              <a16:creationId xmlns:a16="http://schemas.microsoft.com/office/drawing/2014/main" id="{00000000-0008-0000-0200-0000C7000000}"/>
            </a:ext>
          </a:extLst>
        </xdr:cNvPr>
        <xdr:cNvPicPr>
          <a:picLocks noChangeAspect="1" noChangeArrowheads="1"/>
        </xdr:cNvPicPr>
      </xdr:nvPicPr>
      <xdr:blipFill>
        <a:blip xmlns:r="http://schemas.openxmlformats.org/officeDocument/2006/relationships" r:embed="rId7" cstate="print"/>
        <a:srcRect r="2825"/>
        <a:stretch>
          <a:fillRect/>
        </a:stretch>
      </xdr:blipFill>
      <xdr:spPr bwMode="auto">
        <a:xfrm>
          <a:off x="2997200" y="3314700"/>
          <a:ext cx="1689100" cy="831850"/>
        </a:xfrm>
        <a:prstGeom prst="rect">
          <a:avLst/>
        </a:prstGeom>
        <a:noFill/>
        <a:ln w="1">
          <a:noFill/>
          <a:miter lim="800000"/>
          <a:headEnd/>
          <a:tailEnd type="none" w="med" len="med"/>
        </a:ln>
        <a:effectLst/>
      </xdr:spPr>
    </xdr:pic>
    <xdr:clientData/>
  </xdr:twoCellAnchor>
  <xdr:twoCellAnchor editAs="oneCell">
    <xdr:from>
      <xdr:col>2</xdr:col>
      <xdr:colOff>1367117</xdr:colOff>
      <xdr:row>135</xdr:row>
      <xdr:rowOff>7470</xdr:rowOff>
    </xdr:from>
    <xdr:to>
      <xdr:col>2</xdr:col>
      <xdr:colOff>4428938</xdr:colOff>
      <xdr:row>138</xdr:row>
      <xdr:rowOff>121769</xdr:rowOff>
    </xdr:to>
    <xdr:pic>
      <xdr:nvPicPr>
        <xdr:cNvPr id="1030" name="Picture 6">
          <a:extLst>
            <a:ext uri="{FF2B5EF4-FFF2-40B4-BE49-F238E27FC236}">
              <a16:creationId xmlns:a16="http://schemas.microsoft.com/office/drawing/2014/main" id="{00000000-0008-0000-0200-00000604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2622176" y="22792764"/>
          <a:ext cx="3061821" cy="584947"/>
        </a:xfrm>
        <a:prstGeom prst="rect">
          <a:avLst/>
        </a:prstGeom>
        <a:noFill/>
        <a:ln w="1">
          <a:noFill/>
          <a:miter lim="800000"/>
          <a:headEnd/>
          <a:tailEnd type="none" w="med" len="med"/>
        </a:ln>
        <a:effectLst/>
      </xdr:spPr>
    </xdr:pic>
    <xdr:clientData/>
  </xdr:twoCellAnchor>
  <xdr:twoCellAnchor editAs="oneCell">
    <xdr:from>
      <xdr:col>3</xdr:col>
      <xdr:colOff>918881</xdr:colOff>
      <xdr:row>111</xdr:row>
      <xdr:rowOff>67236</xdr:rowOff>
    </xdr:from>
    <xdr:to>
      <xdr:col>5</xdr:col>
      <xdr:colOff>94427</xdr:colOff>
      <xdr:row>112</xdr:row>
      <xdr:rowOff>94880</xdr:rowOff>
    </xdr:to>
    <xdr:pic>
      <xdr:nvPicPr>
        <xdr:cNvPr id="210" name="Picture 209">
          <a:extLst>
            <a:ext uri="{FF2B5EF4-FFF2-40B4-BE49-F238E27FC236}">
              <a16:creationId xmlns:a16="http://schemas.microsoft.com/office/drawing/2014/main" id="{00000000-0008-0000-0200-0000D2000000}"/>
            </a:ext>
          </a:extLst>
        </xdr:cNvPr>
        <xdr:cNvPicPr>
          <a:picLocks/>
        </xdr:cNvPicPr>
      </xdr:nvPicPr>
      <xdr:blipFill>
        <a:blip xmlns:r="http://schemas.openxmlformats.org/officeDocument/2006/relationships" r:embed="rId9" cstate="print"/>
        <a:stretch>
          <a:fillRect/>
        </a:stretch>
      </xdr:blipFill>
      <xdr:spPr>
        <a:xfrm>
          <a:off x="6760881" y="19124707"/>
          <a:ext cx="1035722" cy="177056"/>
        </a:xfrm>
        <a:prstGeom prst="rect">
          <a:avLst/>
        </a:prstGeom>
        <a:ln w="3175">
          <a:solidFill>
            <a:schemeClr val="tx1"/>
          </a:solidFill>
        </a:ln>
      </xdr:spPr>
    </xdr:pic>
    <xdr:clientData/>
  </xdr:twoCellAnchor>
  <xdr:twoCellAnchor editAs="oneCell">
    <xdr:from>
      <xdr:col>2</xdr:col>
      <xdr:colOff>1322294</xdr:colOff>
      <xdr:row>180</xdr:row>
      <xdr:rowOff>126999</xdr:rowOff>
    </xdr:from>
    <xdr:to>
      <xdr:col>2</xdr:col>
      <xdr:colOff>4423709</xdr:colOff>
      <xdr:row>184</xdr:row>
      <xdr:rowOff>48149</xdr:rowOff>
    </xdr:to>
    <xdr:pic>
      <xdr:nvPicPr>
        <xdr:cNvPr id="1026" name="Picture 2">
          <a:extLst>
            <a:ext uri="{FF2B5EF4-FFF2-40B4-BE49-F238E27FC236}">
              <a16:creationId xmlns:a16="http://schemas.microsoft.com/office/drawing/2014/main" id="{00000000-0008-0000-0200-00000204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2577353" y="30786293"/>
          <a:ext cx="3101415" cy="518797"/>
        </a:xfrm>
        <a:prstGeom prst="rect">
          <a:avLst/>
        </a:prstGeom>
        <a:noFill/>
        <a:ln w="1">
          <a:noFill/>
          <a:miter lim="800000"/>
          <a:headEnd/>
          <a:tailEnd type="none" w="med" len="med"/>
        </a:ln>
        <a:effectLst/>
      </xdr:spPr>
    </xdr:pic>
    <xdr:clientData/>
  </xdr:twoCellAnchor>
  <xdr:twoCellAnchor editAs="oneCell">
    <xdr:from>
      <xdr:col>2</xdr:col>
      <xdr:colOff>1658470</xdr:colOff>
      <xdr:row>187</xdr:row>
      <xdr:rowOff>7471</xdr:rowOff>
    </xdr:from>
    <xdr:to>
      <xdr:col>2</xdr:col>
      <xdr:colOff>4438464</xdr:colOff>
      <xdr:row>189</xdr:row>
      <xdr:rowOff>129481</xdr:rowOff>
    </xdr:to>
    <xdr:pic>
      <xdr:nvPicPr>
        <xdr:cNvPr id="2" name="Picture 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2913529" y="31712647"/>
          <a:ext cx="2779994" cy="443246"/>
        </a:xfrm>
        <a:prstGeom prst="rect">
          <a:avLst/>
        </a:prstGeom>
        <a:noFill/>
        <a:ln w="1">
          <a:noFill/>
          <a:miter lim="800000"/>
          <a:headEnd/>
          <a:tailEnd type="none" w="med" len="med"/>
        </a:ln>
        <a:effectLst/>
      </xdr:spPr>
    </xdr:pic>
    <xdr:clientData/>
  </xdr:twoCellAnchor>
  <xdr:twoCellAnchor editAs="oneCell">
    <xdr:from>
      <xdr:col>2</xdr:col>
      <xdr:colOff>1665941</xdr:colOff>
      <xdr:row>249</xdr:row>
      <xdr:rowOff>134470</xdr:rowOff>
    </xdr:from>
    <xdr:to>
      <xdr:col>2</xdr:col>
      <xdr:colOff>4321735</xdr:colOff>
      <xdr:row>254</xdr:row>
      <xdr:rowOff>22411</xdr:rowOff>
    </xdr:to>
    <xdr:pic>
      <xdr:nvPicPr>
        <xdr:cNvPr id="1029" name="Picture 5">
          <a:extLst>
            <a:ext uri="{FF2B5EF4-FFF2-40B4-BE49-F238E27FC236}">
              <a16:creationId xmlns:a16="http://schemas.microsoft.com/office/drawing/2014/main" id="{00000000-0008-0000-0200-00000504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2921000" y="41902529"/>
          <a:ext cx="2655794" cy="657412"/>
        </a:xfrm>
        <a:prstGeom prst="rect">
          <a:avLst/>
        </a:prstGeom>
        <a:noFill/>
        <a:ln w="1">
          <a:noFill/>
          <a:miter lim="800000"/>
          <a:headEnd/>
          <a:tailEnd type="none" w="med" len="med"/>
        </a:ln>
        <a:effectLst/>
      </xdr:spPr>
    </xdr:pic>
    <xdr:clientData/>
  </xdr:twoCellAnchor>
  <xdr:twoCellAnchor editAs="oneCell">
    <xdr:from>
      <xdr:col>2</xdr:col>
      <xdr:colOff>1964765</xdr:colOff>
      <xdr:row>218</xdr:row>
      <xdr:rowOff>74706</xdr:rowOff>
    </xdr:from>
    <xdr:to>
      <xdr:col>2</xdr:col>
      <xdr:colOff>4534498</xdr:colOff>
      <xdr:row>222</xdr:row>
      <xdr:rowOff>58644</xdr:rowOff>
    </xdr:to>
    <xdr:pic>
      <xdr:nvPicPr>
        <xdr:cNvPr id="1035" name="Picture 11">
          <a:extLst>
            <a:ext uri="{FF2B5EF4-FFF2-40B4-BE49-F238E27FC236}">
              <a16:creationId xmlns:a16="http://schemas.microsoft.com/office/drawing/2014/main" id="{00000000-0008-0000-0200-00000B040000}"/>
            </a:ext>
          </a:extLst>
        </xdr:cNvPr>
        <xdr:cNvPicPr>
          <a:picLocks noChangeArrowheads="1"/>
        </xdr:cNvPicPr>
      </xdr:nvPicPr>
      <xdr:blipFill>
        <a:blip xmlns:r="http://schemas.openxmlformats.org/officeDocument/2006/relationships" r:embed="rId13" cstate="print"/>
        <a:srcRect/>
        <a:stretch>
          <a:fillRect/>
        </a:stretch>
      </xdr:blipFill>
      <xdr:spPr bwMode="auto">
        <a:xfrm>
          <a:off x="3219824" y="36867353"/>
          <a:ext cx="2569733" cy="581585"/>
        </a:xfrm>
        <a:prstGeom prst="rect">
          <a:avLst/>
        </a:prstGeom>
        <a:noFill/>
        <a:ln w="1">
          <a:noFill/>
          <a:miter lim="800000"/>
          <a:headEnd/>
          <a:tailEnd type="none" w="med" len="med"/>
        </a:ln>
        <a:effectLst/>
      </xdr:spPr>
    </xdr:pic>
    <xdr:clientData/>
  </xdr:twoCellAnchor>
  <xdr:twoCellAnchor editAs="oneCell">
    <xdr:from>
      <xdr:col>2</xdr:col>
      <xdr:colOff>2263589</xdr:colOff>
      <xdr:row>241</xdr:row>
      <xdr:rowOff>90766</xdr:rowOff>
    </xdr:from>
    <xdr:to>
      <xdr:col>2</xdr:col>
      <xdr:colOff>4049507</xdr:colOff>
      <xdr:row>245</xdr:row>
      <xdr:rowOff>116167</xdr:rowOff>
    </xdr:to>
    <xdr:pic>
      <xdr:nvPicPr>
        <xdr:cNvPr id="1038" name="Picture 14">
          <a:extLst>
            <a:ext uri="{FF2B5EF4-FFF2-40B4-BE49-F238E27FC236}">
              <a16:creationId xmlns:a16="http://schemas.microsoft.com/office/drawing/2014/main" id="{00000000-0008-0000-0200-00000E040000}"/>
            </a:ext>
          </a:extLst>
        </xdr:cNvPr>
        <xdr:cNvPicPr>
          <a:picLocks noChangeArrowheads="1"/>
        </xdr:cNvPicPr>
      </xdr:nvPicPr>
      <xdr:blipFill>
        <a:blip xmlns:r="http://schemas.openxmlformats.org/officeDocument/2006/relationships" r:embed="rId14" cstate="print"/>
        <a:srcRect/>
        <a:stretch>
          <a:fillRect/>
        </a:stretch>
      </xdr:blipFill>
      <xdr:spPr bwMode="auto">
        <a:xfrm>
          <a:off x="3518648" y="40641119"/>
          <a:ext cx="1785918" cy="645460"/>
        </a:xfrm>
        <a:prstGeom prst="rect">
          <a:avLst/>
        </a:prstGeom>
        <a:noFill/>
        <a:ln w="1">
          <a:noFill/>
          <a:miter lim="800000"/>
          <a:headEnd/>
          <a:tailEnd type="none" w="med" len="med"/>
        </a:ln>
        <a:effectLst/>
      </xdr:spPr>
    </xdr:pic>
    <xdr:clientData/>
  </xdr:twoCellAnchor>
  <xdr:twoCellAnchor editAs="oneCell">
    <xdr:from>
      <xdr:col>2</xdr:col>
      <xdr:colOff>2405529</xdr:colOff>
      <xdr:row>256</xdr:row>
      <xdr:rowOff>127000</xdr:rowOff>
    </xdr:from>
    <xdr:to>
      <xdr:col>2</xdr:col>
      <xdr:colOff>4322855</xdr:colOff>
      <xdr:row>261</xdr:row>
      <xdr:rowOff>61818</xdr:rowOff>
    </xdr:to>
    <xdr:pic>
      <xdr:nvPicPr>
        <xdr:cNvPr id="1039" name="Picture 15">
          <a:extLst>
            <a:ext uri="{FF2B5EF4-FFF2-40B4-BE49-F238E27FC236}">
              <a16:creationId xmlns:a16="http://schemas.microsoft.com/office/drawing/2014/main" id="{00000000-0008-0000-0200-00000F04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3660588" y="42963353"/>
          <a:ext cx="1917326" cy="681877"/>
        </a:xfrm>
        <a:prstGeom prst="rect">
          <a:avLst/>
        </a:prstGeom>
        <a:noFill/>
        <a:ln w="1">
          <a:noFill/>
          <a:miter lim="800000"/>
          <a:headEnd/>
          <a:tailEnd type="none" w="med" len="med"/>
        </a:ln>
        <a:effectLst/>
      </xdr:spPr>
    </xdr:pic>
    <xdr:clientData/>
  </xdr:twoCellAnchor>
  <xdr:twoCellAnchor editAs="oneCell">
    <xdr:from>
      <xdr:col>2</xdr:col>
      <xdr:colOff>2338294</xdr:colOff>
      <xdr:row>262</xdr:row>
      <xdr:rowOff>119529</xdr:rowOff>
    </xdr:from>
    <xdr:to>
      <xdr:col>2</xdr:col>
      <xdr:colOff>4350870</xdr:colOff>
      <xdr:row>266</xdr:row>
      <xdr:rowOff>65368</xdr:rowOff>
    </xdr:to>
    <xdr:pic>
      <xdr:nvPicPr>
        <xdr:cNvPr id="1040" name="Picture 16">
          <a:extLst>
            <a:ext uri="{FF2B5EF4-FFF2-40B4-BE49-F238E27FC236}">
              <a16:creationId xmlns:a16="http://schemas.microsoft.com/office/drawing/2014/main" id="{00000000-0008-0000-0200-00001004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3593353" y="43852353"/>
          <a:ext cx="2012576" cy="543486"/>
        </a:xfrm>
        <a:prstGeom prst="rect">
          <a:avLst/>
        </a:prstGeom>
        <a:noFill/>
        <a:ln w="1">
          <a:noFill/>
          <a:miter lim="800000"/>
          <a:headEnd/>
          <a:tailEnd type="none" w="med" len="med"/>
        </a:ln>
        <a:effectLst/>
      </xdr:spPr>
    </xdr:pic>
    <xdr:clientData/>
  </xdr:twoCellAnchor>
  <xdr:twoCellAnchor editAs="oneCell">
    <xdr:from>
      <xdr:col>2</xdr:col>
      <xdr:colOff>2622176</xdr:colOff>
      <xdr:row>267</xdr:row>
      <xdr:rowOff>112059</xdr:rowOff>
    </xdr:from>
    <xdr:to>
      <xdr:col>2</xdr:col>
      <xdr:colOff>4303992</xdr:colOff>
      <xdr:row>271</xdr:row>
      <xdr:rowOff>29322</xdr:rowOff>
    </xdr:to>
    <xdr:pic>
      <xdr:nvPicPr>
        <xdr:cNvPr id="1041" name="Picture 17">
          <a:extLst>
            <a:ext uri="{FF2B5EF4-FFF2-40B4-BE49-F238E27FC236}">
              <a16:creationId xmlns:a16="http://schemas.microsoft.com/office/drawing/2014/main" id="{00000000-0008-0000-0200-0000110400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3877235" y="44591941"/>
          <a:ext cx="1681816" cy="514910"/>
        </a:xfrm>
        <a:prstGeom prst="rect">
          <a:avLst/>
        </a:prstGeom>
        <a:noFill/>
        <a:ln w="1">
          <a:noFill/>
          <a:miter lim="800000"/>
          <a:headEnd/>
          <a:tailEnd type="none" w="med" len="med"/>
        </a:ln>
        <a:effectLst/>
      </xdr:spPr>
    </xdr:pic>
    <xdr:clientData/>
  </xdr:twoCellAnchor>
  <xdr:twoCellAnchor editAs="oneCell">
    <xdr:from>
      <xdr:col>2</xdr:col>
      <xdr:colOff>1867648</xdr:colOff>
      <xdr:row>276</xdr:row>
      <xdr:rowOff>67237</xdr:rowOff>
    </xdr:from>
    <xdr:to>
      <xdr:col>2</xdr:col>
      <xdr:colOff>4289799</xdr:colOff>
      <xdr:row>279</xdr:row>
      <xdr:rowOff>105337</xdr:rowOff>
    </xdr:to>
    <xdr:pic>
      <xdr:nvPicPr>
        <xdr:cNvPr id="1042" name="Picture 18">
          <a:extLst>
            <a:ext uri="{FF2B5EF4-FFF2-40B4-BE49-F238E27FC236}">
              <a16:creationId xmlns:a16="http://schemas.microsoft.com/office/drawing/2014/main" id="{00000000-0008-0000-0200-0000120400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3122707" y="45891825"/>
          <a:ext cx="2422151" cy="508747"/>
        </a:xfrm>
        <a:prstGeom prst="rect">
          <a:avLst/>
        </a:prstGeom>
        <a:noFill/>
        <a:ln w="1">
          <a:noFill/>
          <a:miter lim="800000"/>
          <a:headEnd/>
          <a:tailEnd type="none" w="med" len="med"/>
        </a:ln>
        <a:effectLst/>
      </xdr:spPr>
    </xdr:pic>
    <xdr:clientData/>
  </xdr:twoCellAnchor>
  <xdr:twoCellAnchor editAs="oneCell">
    <xdr:from>
      <xdr:col>2</xdr:col>
      <xdr:colOff>2338294</xdr:colOff>
      <xdr:row>283</xdr:row>
      <xdr:rowOff>74706</xdr:rowOff>
    </xdr:from>
    <xdr:to>
      <xdr:col>2</xdr:col>
      <xdr:colOff>4124885</xdr:colOff>
      <xdr:row>286</xdr:row>
      <xdr:rowOff>122331</xdr:rowOff>
    </xdr:to>
    <xdr:pic>
      <xdr:nvPicPr>
        <xdr:cNvPr id="110" name="Picture 19">
          <a:extLst>
            <a:ext uri="{FF2B5EF4-FFF2-40B4-BE49-F238E27FC236}">
              <a16:creationId xmlns:a16="http://schemas.microsoft.com/office/drawing/2014/main" id="{00000000-0008-0000-0200-00006E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3593353" y="46967588"/>
          <a:ext cx="1786591" cy="518272"/>
        </a:xfrm>
        <a:prstGeom prst="rect">
          <a:avLst/>
        </a:prstGeom>
        <a:noFill/>
        <a:ln w="1">
          <a:noFill/>
          <a:miter lim="800000"/>
          <a:headEnd/>
          <a:tailEnd type="none" w="med" len="med"/>
        </a:ln>
        <a:effectLst/>
      </xdr:spPr>
    </xdr:pic>
    <xdr:clientData/>
  </xdr:twoCellAnchor>
  <xdr:twoCellAnchor editAs="oneCell">
    <xdr:from>
      <xdr:col>2</xdr:col>
      <xdr:colOff>2816412</xdr:colOff>
      <xdr:row>192</xdr:row>
      <xdr:rowOff>0</xdr:rowOff>
    </xdr:from>
    <xdr:to>
      <xdr:col>2</xdr:col>
      <xdr:colOff>4355353</xdr:colOff>
      <xdr:row>196</xdr:row>
      <xdr:rowOff>76200</xdr:rowOff>
    </xdr:to>
    <xdr:pic>
      <xdr:nvPicPr>
        <xdr:cNvPr id="111" name="Picture 1">
          <a:extLst>
            <a:ext uri="{FF2B5EF4-FFF2-40B4-BE49-F238E27FC236}">
              <a16:creationId xmlns:a16="http://schemas.microsoft.com/office/drawing/2014/main" id="{00000000-0008-0000-0200-00006F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4071471" y="32437294"/>
          <a:ext cx="1538941" cy="696259"/>
        </a:xfrm>
        <a:prstGeom prst="rect">
          <a:avLst/>
        </a:prstGeom>
        <a:noFill/>
        <a:ln w="1">
          <a:noFill/>
          <a:miter lim="800000"/>
          <a:headEnd/>
          <a:tailEnd type="none" w="med" len="med"/>
        </a:ln>
        <a:effectLst/>
      </xdr:spPr>
    </xdr:pic>
    <xdr:clientData/>
  </xdr:twoCellAnchor>
  <xdr:twoCellAnchor editAs="oneCell">
    <xdr:from>
      <xdr:col>2</xdr:col>
      <xdr:colOff>2823883</xdr:colOff>
      <xdr:row>224</xdr:row>
      <xdr:rowOff>141943</xdr:rowOff>
    </xdr:from>
    <xdr:to>
      <xdr:col>2</xdr:col>
      <xdr:colOff>4426921</xdr:colOff>
      <xdr:row>228</xdr:row>
      <xdr:rowOff>106831</xdr:rowOff>
    </xdr:to>
    <xdr:pic>
      <xdr:nvPicPr>
        <xdr:cNvPr id="112" name="Picture 12">
          <a:extLst>
            <a:ext uri="{FF2B5EF4-FFF2-40B4-BE49-F238E27FC236}">
              <a16:creationId xmlns:a16="http://schemas.microsoft.com/office/drawing/2014/main" id="{00000000-0008-0000-0200-000070000000}"/>
            </a:ext>
          </a:extLst>
        </xdr:cNvPr>
        <xdr:cNvPicPr>
          <a:picLocks noChangeArrowheads="1"/>
        </xdr:cNvPicPr>
      </xdr:nvPicPr>
      <xdr:blipFill>
        <a:blip xmlns:r="http://schemas.openxmlformats.org/officeDocument/2006/relationships" r:embed="rId21" cstate="print"/>
        <a:srcRect/>
        <a:stretch>
          <a:fillRect/>
        </a:stretch>
      </xdr:blipFill>
      <xdr:spPr bwMode="auto">
        <a:xfrm>
          <a:off x="4078942" y="38114943"/>
          <a:ext cx="1603038" cy="584947"/>
        </a:xfrm>
        <a:prstGeom prst="rect">
          <a:avLst/>
        </a:prstGeom>
        <a:noFill/>
        <a:ln w="1">
          <a:noFill/>
          <a:miter lim="800000"/>
          <a:headEnd/>
          <a:tailEnd type="none" w="med" len="med"/>
        </a:ln>
        <a:effectLst/>
      </xdr:spPr>
    </xdr:pic>
    <xdr:clientData/>
  </xdr:twoCellAnchor>
  <xdr:twoCellAnchor editAs="oneCell">
    <xdr:from>
      <xdr:col>2</xdr:col>
      <xdr:colOff>993588</xdr:colOff>
      <xdr:row>144</xdr:row>
      <xdr:rowOff>119529</xdr:rowOff>
    </xdr:from>
    <xdr:to>
      <xdr:col>7</xdr:col>
      <xdr:colOff>190874</xdr:colOff>
      <xdr:row>148</xdr:row>
      <xdr:rowOff>17742</xdr:rowOff>
    </xdr:to>
    <xdr:pic>
      <xdr:nvPicPr>
        <xdr:cNvPr id="119" name="Picture 20">
          <a:extLst>
            <a:ext uri="{FF2B5EF4-FFF2-40B4-BE49-F238E27FC236}">
              <a16:creationId xmlns:a16="http://schemas.microsoft.com/office/drawing/2014/main" id="{00000000-0008-0000-0200-000077000000}"/>
            </a:ext>
          </a:extLst>
        </xdr:cNvPr>
        <xdr:cNvPicPr>
          <a:picLocks noChangeAspect="1" noChangeArrowheads="1"/>
        </xdr:cNvPicPr>
      </xdr:nvPicPr>
      <xdr:blipFill>
        <a:blip xmlns:r="http://schemas.openxmlformats.org/officeDocument/2006/relationships" r:embed="rId22" cstate="print"/>
        <a:srcRect l="1524" r="2632"/>
        <a:stretch>
          <a:fillRect/>
        </a:stretch>
      </xdr:blipFill>
      <xdr:spPr bwMode="auto">
        <a:xfrm>
          <a:off x="2248647" y="24271941"/>
          <a:ext cx="6899462" cy="495860"/>
        </a:xfrm>
        <a:prstGeom prst="rect">
          <a:avLst/>
        </a:prstGeom>
        <a:noFill/>
        <a:ln w="1">
          <a:noFill/>
          <a:miter lim="800000"/>
          <a:headEnd/>
          <a:tailEnd type="none" w="med" len="med"/>
        </a:ln>
        <a:effectLst/>
      </xdr:spPr>
    </xdr:pic>
    <xdr:clientData/>
  </xdr:twoCellAnchor>
  <xdr:twoCellAnchor editAs="oneCell">
    <xdr:from>
      <xdr:col>2</xdr:col>
      <xdr:colOff>2517588</xdr:colOff>
      <xdr:row>114</xdr:row>
      <xdr:rowOff>22410</xdr:rowOff>
    </xdr:from>
    <xdr:to>
      <xdr:col>2</xdr:col>
      <xdr:colOff>4294654</xdr:colOff>
      <xdr:row>118</xdr:row>
      <xdr:rowOff>44823</xdr:rowOff>
    </xdr:to>
    <xdr:pic>
      <xdr:nvPicPr>
        <xdr:cNvPr id="124" name="Picture 4">
          <a:extLst>
            <a:ext uri="{FF2B5EF4-FFF2-40B4-BE49-F238E27FC236}">
              <a16:creationId xmlns:a16="http://schemas.microsoft.com/office/drawing/2014/main" id="{00000000-0008-0000-0200-00007C00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3772647" y="19528116"/>
          <a:ext cx="1777066" cy="642471"/>
        </a:xfrm>
        <a:prstGeom prst="rect">
          <a:avLst/>
        </a:prstGeom>
        <a:noFill/>
        <a:ln w="1">
          <a:noFill/>
          <a:miter lim="800000"/>
          <a:headEnd/>
          <a:tailEnd type="none" w="med" len="med"/>
        </a:ln>
        <a:effectLst/>
      </xdr:spPr>
    </xdr:pic>
    <xdr:clientData/>
  </xdr:twoCellAnchor>
  <xdr:twoCellAnchor editAs="oneCell">
    <xdr:from>
      <xdr:col>2</xdr:col>
      <xdr:colOff>3922058</xdr:colOff>
      <xdr:row>235</xdr:row>
      <xdr:rowOff>97117</xdr:rowOff>
    </xdr:from>
    <xdr:to>
      <xdr:col>2</xdr:col>
      <xdr:colOff>4161527</xdr:colOff>
      <xdr:row>239</xdr:row>
      <xdr:rowOff>44262</xdr:rowOff>
    </xdr:to>
    <xdr:pic>
      <xdr:nvPicPr>
        <xdr:cNvPr id="135" name="Picture 13">
          <a:extLst>
            <a:ext uri="{FF2B5EF4-FFF2-40B4-BE49-F238E27FC236}">
              <a16:creationId xmlns:a16="http://schemas.microsoft.com/office/drawing/2014/main" id="{00000000-0008-0000-0200-000087000000}"/>
            </a:ext>
          </a:extLst>
        </xdr:cNvPr>
        <xdr:cNvPicPr>
          <a:picLocks noChangeArrowheads="1"/>
        </xdr:cNvPicPr>
      </xdr:nvPicPr>
      <xdr:blipFill>
        <a:blip xmlns:r="http://schemas.openxmlformats.org/officeDocument/2006/relationships" r:embed="rId24" cstate="print"/>
        <a:srcRect l="88036" t="15493"/>
        <a:stretch>
          <a:fillRect/>
        </a:stretch>
      </xdr:blipFill>
      <xdr:spPr bwMode="auto">
        <a:xfrm>
          <a:off x="5177117" y="39736058"/>
          <a:ext cx="239469" cy="559733"/>
        </a:xfrm>
        <a:prstGeom prst="rect">
          <a:avLst/>
        </a:prstGeom>
        <a:noFill/>
        <a:ln w="1">
          <a:noFill/>
          <a:miter lim="800000"/>
          <a:headEnd/>
          <a:tailEnd type="none" w="med" len="med"/>
        </a:ln>
        <a:effectLst/>
      </xdr:spPr>
    </xdr:pic>
    <xdr:clientData/>
  </xdr:twoCellAnchor>
  <xdr:twoCellAnchor editAs="oneCell">
    <xdr:from>
      <xdr:col>2</xdr:col>
      <xdr:colOff>2117164</xdr:colOff>
      <xdr:row>235</xdr:row>
      <xdr:rowOff>67235</xdr:rowOff>
    </xdr:from>
    <xdr:to>
      <xdr:col>2</xdr:col>
      <xdr:colOff>3838014</xdr:colOff>
      <xdr:row>239</xdr:row>
      <xdr:rowOff>14380</xdr:rowOff>
    </xdr:to>
    <xdr:pic>
      <xdr:nvPicPr>
        <xdr:cNvPr id="141" name="Picture 13">
          <a:extLst>
            <a:ext uri="{FF2B5EF4-FFF2-40B4-BE49-F238E27FC236}">
              <a16:creationId xmlns:a16="http://schemas.microsoft.com/office/drawing/2014/main" id="{00000000-0008-0000-0200-00008D000000}"/>
            </a:ext>
          </a:extLst>
        </xdr:cNvPr>
        <xdr:cNvPicPr>
          <a:picLocks noChangeArrowheads="1"/>
        </xdr:cNvPicPr>
      </xdr:nvPicPr>
      <xdr:blipFill>
        <a:blip xmlns:r="http://schemas.openxmlformats.org/officeDocument/2006/relationships" r:embed="rId24" cstate="print"/>
        <a:srcRect l="5235" t="15493" r="12915"/>
        <a:stretch>
          <a:fillRect/>
        </a:stretch>
      </xdr:blipFill>
      <xdr:spPr bwMode="auto">
        <a:xfrm>
          <a:off x="3372223" y="39706176"/>
          <a:ext cx="1720850" cy="559733"/>
        </a:xfrm>
        <a:prstGeom prst="rect">
          <a:avLst/>
        </a:prstGeom>
        <a:noFill/>
        <a:ln w="1">
          <a:noFill/>
          <a:miter lim="800000"/>
          <a:headEnd/>
          <a:tailEnd type="none" w="med" len="med"/>
        </a:ln>
        <a:effectLst/>
      </xdr:spPr>
    </xdr:pic>
    <xdr:clientData/>
  </xdr:twoCellAnchor>
  <xdr:twoCellAnchor editAs="oneCell">
    <xdr:from>
      <xdr:col>2</xdr:col>
      <xdr:colOff>2022290</xdr:colOff>
      <xdr:row>81</xdr:row>
      <xdr:rowOff>135592</xdr:rowOff>
    </xdr:from>
    <xdr:to>
      <xdr:col>2</xdr:col>
      <xdr:colOff>4026648</xdr:colOff>
      <xdr:row>84</xdr:row>
      <xdr:rowOff>145839</xdr:rowOff>
    </xdr:to>
    <xdr:pic>
      <xdr:nvPicPr>
        <xdr:cNvPr id="59" name="Picture 58"/>
        <xdr:cNvPicPr>
          <a:picLocks noChangeAspect="1"/>
        </xdr:cNvPicPr>
      </xdr:nvPicPr>
      <xdr:blipFill>
        <a:blip xmlns:r="http://schemas.openxmlformats.org/officeDocument/2006/relationships" r:embed="rId25"/>
        <a:stretch>
          <a:fillRect/>
        </a:stretch>
      </xdr:blipFill>
      <xdr:spPr>
        <a:xfrm>
          <a:off x="3277349" y="14255004"/>
          <a:ext cx="2004358" cy="480894"/>
        </a:xfrm>
        <a:prstGeom prst="rect">
          <a:avLst/>
        </a:prstGeom>
      </xdr:spPr>
    </xdr:pic>
    <xdr:clientData/>
  </xdr:twoCellAnchor>
  <xdr:twoCellAnchor>
    <xdr:from>
      <xdr:col>4</xdr:col>
      <xdr:colOff>368300</xdr:colOff>
      <xdr:row>27</xdr:row>
      <xdr:rowOff>135758</xdr:rowOff>
    </xdr:from>
    <xdr:to>
      <xdr:col>4</xdr:col>
      <xdr:colOff>368300</xdr:colOff>
      <xdr:row>30</xdr:row>
      <xdr:rowOff>0</xdr:rowOff>
    </xdr:to>
    <xdr:cxnSp macro="">
      <xdr:nvCxnSpPr>
        <xdr:cNvPr id="49" name="直線矢印コネクタ 48"/>
        <xdr:cNvCxnSpPr/>
      </xdr:nvCxnSpPr>
      <xdr:spPr>
        <a:xfrm>
          <a:off x="7370817" y="4068379"/>
          <a:ext cx="0" cy="323193"/>
        </a:xfrm>
        <a:prstGeom prst="straightConnector1">
          <a:avLst/>
        </a:prstGeom>
        <a:ln w="12700">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368300</xdr:colOff>
      <xdr:row>27</xdr:row>
      <xdr:rowOff>120650</xdr:rowOff>
    </xdr:from>
    <xdr:to>
      <xdr:col>7</xdr:col>
      <xdr:colOff>78828</xdr:colOff>
      <xdr:row>27</xdr:row>
      <xdr:rowOff>120650</xdr:rowOff>
    </xdr:to>
    <xdr:cxnSp macro="">
      <xdr:nvCxnSpPr>
        <xdr:cNvPr id="51" name="直線コネクタ 50"/>
        <xdr:cNvCxnSpPr/>
      </xdr:nvCxnSpPr>
      <xdr:spPr>
        <a:xfrm>
          <a:off x="7370817" y="4053271"/>
          <a:ext cx="1672459" cy="0"/>
        </a:xfrm>
        <a:prstGeom prst="line">
          <a:avLst/>
        </a:prstGeom>
        <a:ln w="12700">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78390</xdr:colOff>
      <xdr:row>25</xdr:row>
      <xdr:rowOff>131963</xdr:rowOff>
    </xdr:from>
    <xdr:to>
      <xdr:col>7</xdr:col>
      <xdr:colOff>78390</xdr:colOff>
      <xdr:row>27</xdr:row>
      <xdr:rowOff>127000</xdr:rowOff>
    </xdr:to>
    <xdr:cxnSp macro="">
      <xdr:nvCxnSpPr>
        <xdr:cNvPr id="56" name="直線コネクタ 55"/>
        <xdr:cNvCxnSpPr>
          <a:stCxn id="173" idx="2"/>
        </xdr:cNvCxnSpPr>
      </xdr:nvCxnSpPr>
      <xdr:spPr>
        <a:xfrm>
          <a:off x="9042838" y="3775549"/>
          <a:ext cx="0" cy="284072"/>
        </a:xfrm>
        <a:prstGeom prst="line">
          <a:avLst/>
        </a:prstGeom>
        <a:ln w="12700">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622300</xdr:colOff>
      <xdr:row>43</xdr:row>
      <xdr:rowOff>0</xdr:rowOff>
    </xdr:from>
    <xdr:to>
      <xdr:col>11</xdr:col>
      <xdr:colOff>177800</xdr:colOff>
      <xdr:row>48</xdr:row>
      <xdr:rowOff>82550</xdr:rowOff>
    </xdr:to>
    <xdr:cxnSp macro="">
      <xdr:nvCxnSpPr>
        <xdr:cNvPr id="116" name="Straight Arrow Connector 174">
          <a:extLst>
            <a:ext uri="{FF2B5EF4-FFF2-40B4-BE49-F238E27FC236}">
              <a16:creationId xmlns:a16="http://schemas.microsoft.com/office/drawing/2014/main" id="{00000000-0008-0000-0200-0000AF000000}"/>
            </a:ext>
          </a:extLst>
        </xdr:cNvPr>
        <xdr:cNvCxnSpPr/>
      </xdr:nvCxnSpPr>
      <xdr:spPr>
        <a:xfrm flipV="1">
          <a:off x="9575800" y="7258050"/>
          <a:ext cx="2070100" cy="97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622300</xdr:colOff>
      <xdr:row>47</xdr:row>
      <xdr:rowOff>88900</xdr:rowOff>
    </xdr:from>
    <xdr:to>
      <xdr:col>11</xdr:col>
      <xdr:colOff>152400</xdr:colOff>
      <xdr:row>51</xdr:row>
      <xdr:rowOff>101600</xdr:rowOff>
    </xdr:to>
    <xdr:cxnSp macro="">
      <xdr:nvCxnSpPr>
        <xdr:cNvPr id="120" name="Straight Arrow Connector 174">
          <a:extLst>
            <a:ext uri="{FF2B5EF4-FFF2-40B4-BE49-F238E27FC236}">
              <a16:creationId xmlns:a16="http://schemas.microsoft.com/office/drawing/2014/main" id="{00000000-0008-0000-0200-0000AF000000}"/>
            </a:ext>
          </a:extLst>
        </xdr:cNvPr>
        <xdr:cNvCxnSpPr/>
      </xdr:nvCxnSpPr>
      <xdr:spPr>
        <a:xfrm flipV="1">
          <a:off x="9575800" y="7772400"/>
          <a:ext cx="2044700" cy="622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495300</xdr:colOff>
      <xdr:row>47</xdr:row>
      <xdr:rowOff>44450</xdr:rowOff>
    </xdr:from>
    <xdr:to>
      <xdr:col>8</xdr:col>
      <xdr:colOff>317499</xdr:colOff>
      <xdr:row>52</xdr:row>
      <xdr:rowOff>95249</xdr:rowOff>
    </xdr:to>
    <xdr:sp macro="" textlink="">
      <xdr:nvSpPr>
        <xdr:cNvPr id="122" name="Rectangle 172">
          <a:extLst>
            <a:ext uri="{FF2B5EF4-FFF2-40B4-BE49-F238E27FC236}">
              <a16:creationId xmlns:a16="http://schemas.microsoft.com/office/drawing/2014/main" id="{00000000-0008-0000-0200-0000AD000000}"/>
            </a:ext>
          </a:extLst>
        </xdr:cNvPr>
        <xdr:cNvSpPr/>
      </xdr:nvSpPr>
      <xdr:spPr>
        <a:xfrm>
          <a:off x="8191500" y="7753350"/>
          <a:ext cx="1708149" cy="831849"/>
        </a:xfrm>
        <a:prstGeom prst="rect">
          <a:avLst/>
        </a:prstGeom>
        <a:noFill/>
        <a:ln w="12700">
          <a:solidFill>
            <a:srgbClr val="0070C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4</xdr:col>
      <xdr:colOff>368300</xdr:colOff>
      <xdr:row>54</xdr:row>
      <xdr:rowOff>104008</xdr:rowOff>
    </xdr:from>
    <xdr:to>
      <xdr:col>4</xdr:col>
      <xdr:colOff>368300</xdr:colOff>
      <xdr:row>56</xdr:row>
      <xdr:rowOff>44450</xdr:rowOff>
    </xdr:to>
    <xdr:cxnSp macro="">
      <xdr:nvCxnSpPr>
        <xdr:cNvPr id="123" name="直線矢印コネクタ 122"/>
        <xdr:cNvCxnSpPr/>
      </xdr:nvCxnSpPr>
      <xdr:spPr>
        <a:xfrm>
          <a:off x="7366000" y="8276458"/>
          <a:ext cx="0" cy="232542"/>
        </a:xfrm>
        <a:prstGeom prst="straightConnector1">
          <a:avLst/>
        </a:prstGeom>
        <a:ln w="12700">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368300</xdr:colOff>
      <xdr:row>54</xdr:row>
      <xdr:rowOff>101600</xdr:rowOff>
    </xdr:from>
    <xdr:to>
      <xdr:col>7</xdr:col>
      <xdr:colOff>78828</xdr:colOff>
      <xdr:row>54</xdr:row>
      <xdr:rowOff>101600</xdr:rowOff>
    </xdr:to>
    <xdr:cxnSp macro="">
      <xdr:nvCxnSpPr>
        <xdr:cNvPr id="125" name="直線コネクタ 124"/>
        <xdr:cNvCxnSpPr/>
      </xdr:nvCxnSpPr>
      <xdr:spPr>
        <a:xfrm>
          <a:off x="7366000" y="8274050"/>
          <a:ext cx="1666328" cy="0"/>
        </a:xfrm>
        <a:prstGeom prst="line">
          <a:avLst/>
        </a:prstGeom>
        <a:ln w="12700">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78390</xdr:colOff>
      <xdr:row>52</xdr:row>
      <xdr:rowOff>112913</xdr:rowOff>
    </xdr:from>
    <xdr:to>
      <xdr:col>7</xdr:col>
      <xdr:colOff>78390</xdr:colOff>
      <xdr:row>54</xdr:row>
      <xdr:rowOff>107950</xdr:rowOff>
    </xdr:to>
    <xdr:cxnSp macro="">
      <xdr:nvCxnSpPr>
        <xdr:cNvPr id="127" name="直線コネクタ 126"/>
        <xdr:cNvCxnSpPr/>
      </xdr:nvCxnSpPr>
      <xdr:spPr>
        <a:xfrm>
          <a:off x="9031890" y="7993263"/>
          <a:ext cx="0" cy="287137"/>
        </a:xfrm>
        <a:prstGeom prst="line">
          <a:avLst/>
        </a:prstGeom>
        <a:ln w="12700">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590550</xdr:colOff>
      <xdr:row>68</xdr:row>
      <xdr:rowOff>60324</xdr:rowOff>
    </xdr:from>
    <xdr:to>
      <xdr:col>14</xdr:col>
      <xdr:colOff>323849</xdr:colOff>
      <xdr:row>73</xdr:row>
      <xdr:rowOff>101599</xdr:rowOff>
    </xdr:to>
    <xdr:sp macro="" textlink="">
      <xdr:nvSpPr>
        <xdr:cNvPr id="128" name="Rectangle 172">
          <a:extLst>
            <a:ext uri="{FF2B5EF4-FFF2-40B4-BE49-F238E27FC236}">
              <a16:creationId xmlns:a16="http://schemas.microsoft.com/office/drawing/2014/main" id="{00000000-0008-0000-0200-0000AD000000}"/>
            </a:ext>
          </a:extLst>
        </xdr:cNvPr>
        <xdr:cNvSpPr/>
      </xdr:nvSpPr>
      <xdr:spPr>
        <a:xfrm>
          <a:off x="13315950" y="10474324"/>
          <a:ext cx="361949" cy="873125"/>
        </a:xfrm>
        <a:prstGeom prst="rect">
          <a:avLst/>
        </a:prstGeom>
        <a:noFill/>
        <a:ln w="12700">
          <a:solidFill>
            <a:srgbClr val="0070C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14</xdr:col>
      <xdr:colOff>4041</xdr:colOff>
      <xdr:row>81</xdr:row>
      <xdr:rowOff>0</xdr:rowOff>
    </xdr:from>
    <xdr:to>
      <xdr:col>14</xdr:col>
      <xdr:colOff>365990</xdr:colOff>
      <xdr:row>85</xdr:row>
      <xdr:rowOff>50800</xdr:rowOff>
    </xdr:to>
    <xdr:sp macro="" textlink="">
      <xdr:nvSpPr>
        <xdr:cNvPr id="130" name="Rectangle 172">
          <a:extLst>
            <a:ext uri="{FF2B5EF4-FFF2-40B4-BE49-F238E27FC236}">
              <a16:creationId xmlns:a16="http://schemas.microsoft.com/office/drawing/2014/main" id="{00000000-0008-0000-0200-0000AD000000}"/>
            </a:ext>
          </a:extLst>
        </xdr:cNvPr>
        <xdr:cNvSpPr/>
      </xdr:nvSpPr>
      <xdr:spPr>
        <a:xfrm>
          <a:off x="13358091" y="12318999"/>
          <a:ext cx="361949" cy="704851"/>
        </a:xfrm>
        <a:prstGeom prst="rect">
          <a:avLst/>
        </a:prstGeom>
        <a:noFill/>
        <a:ln w="12700">
          <a:solidFill>
            <a:srgbClr val="0070C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10</xdr:col>
      <xdr:colOff>53974</xdr:colOff>
      <xdr:row>65</xdr:row>
      <xdr:rowOff>44449</xdr:rowOff>
    </xdr:from>
    <xdr:to>
      <xdr:col>16</xdr:col>
      <xdr:colOff>414019</xdr:colOff>
      <xdr:row>79</xdr:row>
      <xdr:rowOff>12700</xdr:rowOff>
    </xdr:to>
    <xdr:pic>
      <xdr:nvPicPr>
        <xdr:cNvPr id="139" name="Picture 125" descr="Untitled">
          <a:extLst>
            <a:ext uri="{FF2B5EF4-FFF2-40B4-BE49-F238E27FC236}">
              <a16:creationId xmlns:a16="http://schemas.microsoft.com/office/drawing/2014/main" id="{00000000-0008-0000-0200-00007E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893424" y="11042649"/>
          <a:ext cx="4131945" cy="255905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9</xdr:col>
      <xdr:colOff>37353</xdr:colOff>
      <xdr:row>71</xdr:row>
      <xdr:rowOff>119529</xdr:rowOff>
    </xdr:from>
    <xdr:to>
      <xdr:col>15</xdr:col>
      <xdr:colOff>16565</xdr:colOff>
      <xdr:row>73</xdr:row>
      <xdr:rowOff>165652</xdr:rowOff>
    </xdr:to>
    <xdr:cxnSp macro="">
      <xdr:nvCxnSpPr>
        <xdr:cNvPr id="140" name="Straight Arrow Connector 174">
          <a:extLst>
            <a:ext uri="{FF2B5EF4-FFF2-40B4-BE49-F238E27FC236}">
              <a16:creationId xmlns:a16="http://schemas.microsoft.com/office/drawing/2014/main" id="{00000000-0008-0000-0200-0000AF000000}"/>
            </a:ext>
          </a:extLst>
        </xdr:cNvPr>
        <xdr:cNvCxnSpPr/>
      </xdr:nvCxnSpPr>
      <xdr:spPr>
        <a:xfrm>
          <a:off x="10249647" y="12408647"/>
          <a:ext cx="3744389" cy="41965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44824</xdr:colOff>
      <xdr:row>70</xdr:row>
      <xdr:rowOff>112059</xdr:rowOff>
    </xdr:from>
    <xdr:to>
      <xdr:col>15</xdr:col>
      <xdr:colOff>5522</xdr:colOff>
      <xdr:row>70</xdr:row>
      <xdr:rowOff>160131</xdr:rowOff>
    </xdr:to>
    <xdr:cxnSp macro="">
      <xdr:nvCxnSpPr>
        <xdr:cNvPr id="143" name="Straight Arrow Connector 174">
          <a:extLst>
            <a:ext uri="{FF2B5EF4-FFF2-40B4-BE49-F238E27FC236}">
              <a16:creationId xmlns:a16="http://schemas.microsoft.com/office/drawing/2014/main" id="{00000000-0008-0000-0200-0000AF000000}"/>
            </a:ext>
          </a:extLst>
        </xdr:cNvPr>
        <xdr:cNvCxnSpPr/>
      </xdr:nvCxnSpPr>
      <xdr:spPr>
        <a:xfrm>
          <a:off x="10257118" y="12214412"/>
          <a:ext cx="3725875" cy="480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29441</xdr:colOff>
      <xdr:row>69</xdr:row>
      <xdr:rowOff>102704</xdr:rowOff>
    </xdr:from>
    <xdr:to>
      <xdr:col>15</xdr:col>
      <xdr:colOff>414130</xdr:colOff>
      <xdr:row>75</xdr:row>
      <xdr:rowOff>11044</xdr:rowOff>
    </xdr:to>
    <xdr:sp macro="" textlink="">
      <xdr:nvSpPr>
        <xdr:cNvPr id="146" name="Rectangle 172">
          <a:extLst>
            <a:ext uri="{FF2B5EF4-FFF2-40B4-BE49-F238E27FC236}">
              <a16:creationId xmlns:a16="http://schemas.microsoft.com/office/drawing/2014/main" id="{00000000-0008-0000-0200-0000AD000000}"/>
            </a:ext>
          </a:extLst>
        </xdr:cNvPr>
        <xdr:cNvSpPr/>
      </xdr:nvSpPr>
      <xdr:spPr>
        <a:xfrm>
          <a:off x="14021528" y="11742530"/>
          <a:ext cx="384689" cy="918818"/>
        </a:xfrm>
        <a:prstGeom prst="rect">
          <a:avLst/>
        </a:prstGeom>
        <a:noFill/>
        <a:ln w="12700">
          <a:solidFill>
            <a:srgbClr val="0070C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14</xdr:col>
      <xdr:colOff>395941</xdr:colOff>
      <xdr:row>75</xdr:row>
      <xdr:rowOff>52294</xdr:rowOff>
    </xdr:from>
    <xdr:to>
      <xdr:col>15</xdr:col>
      <xdr:colOff>156882</xdr:colOff>
      <xdr:row>80</xdr:row>
      <xdr:rowOff>134471</xdr:rowOff>
    </xdr:to>
    <xdr:cxnSp macro="">
      <xdr:nvCxnSpPr>
        <xdr:cNvPr id="148" name="Straight Arrow Connector 174">
          <a:extLst>
            <a:ext uri="{FF2B5EF4-FFF2-40B4-BE49-F238E27FC236}">
              <a16:creationId xmlns:a16="http://schemas.microsoft.com/office/drawing/2014/main" id="{00000000-0008-0000-0200-0000AF000000}"/>
            </a:ext>
          </a:extLst>
        </xdr:cNvPr>
        <xdr:cNvCxnSpPr/>
      </xdr:nvCxnSpPr>
      <xdr:spPr>
        <a:xfrm flipV="1">
          <a:off x="13745882" y="12991353"/>
          <a:ext cx="388471" cy="1053353"/>
        </a:xfrm>
        <a:prstGeom prst="straightConnector1">
          <a:avLst/>
        </a:prstGeom>
        <a:ln>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42021</xdr:colOff>
      <xdr:row>92</xdr:row>
      <xdr:rowOff>10084</xdr:rowOff>
    </xdr:from>
    <xdr:to>
      <xdr:col>16</xdr:col>
      <xdr:colOff>402066</xdr:colOff>
      <xdr:row>107</xdr:row>
      <xdr:rowOff>45569</xdr:rowOff>
    </xdr:to>
    <xdr:pic>
      <xdr:nvPicPr>
        <xdr:cNvPr id="153" name="Picture 125" descr="Untitled">
          <a:extLst>
            <a:ext uri="{FF2B5EF4-FFF2-40B4-BE49-F238E27FC236}">
              <a16:creationId xmlns:a16="http://schemas.microsoft.com/office/drawing/2014/main" id="{00000000-0008-0000-0200-00007E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881845" y="15877613"/>
          <a:ext cx="4125221" cy="262778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9</xdr:col>
      <xdr:colOff>52294</xdr:colOff>
      <xdr:row>94</xdr:row>
      <xdr:rowOff>97119</xdr:rowOff>
    </xdr:from>
    <xdr:to>
      <xdr:col>14</xdr:col>
      <xdr:colOff>328706</xdr:colOff>
      <xdr:row>97</xdr:row>
      <xdr:rowOff>134471</xdr:rowOff>
    </xdr:to>
    <xdr:cxnSp macro="">
      <xdr:nvCxnSpPr>
        <xdr:cNvPr id="155" name="Straight Arrow Connector 174">
          <a:extLst>
            <a:ext uri="{FF2B5EF4-FFF2-40B4-BE49-F238E27FC236}">
              <a16:creationId xmlns:a16="http://schemas.microsoft.com/office/drawing/2014/main" id="{00000000-0008-0000-0200-0000AF000000}"/>
            </a:ext>
          </a:extLst>
        </xdr:cNvPr>
        <xdr:cNvCxnSpPr/>
      </xdr:nvCxnSpPr>
      <xdr:spPr>
        <a:xfrm flipV="1">
          <a:off x="10264588" y="15964648"/>
          <a:ext cx="3414059" cy="582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612775</xdr:colOff>
      <xdr:row>127</xdr:row>
      <xdr:rowOff>72838</xdr:rowOff>
    </xdr:from>
    <xdr:to>
      <xdr:col>16</xdr:col>
      <xdr:colOff>345290</xdr:colOff>
      <xdr:row>143</xdr:row>
      <xdr:rowOff>78441</xdr:rowOff>
    </xdr:to>
    <xdr:pic>
      <xdr:nvPicPr>
        <xdr:cNvPr id="159" name="Picture 125" descr="Untitled">
          <a:extLst>
            <a:ext uri="{FF2B5EF4-FFF2-40B4-BE49-F238E27FC236}">
              <a16:creationId xmlns:a16="http://schemas.microsoft.com/office/drawing/2014/main" id="{00000000-0008-0000-0200-00007E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825069" y="21625485"/>
          <a:ext cx="4125221" cy="262778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3175</xdr:colOff>
      <xdr:row>150</xdr:row>
      <xdr:rowOff>128121</xdr:rowOff>
    </xdr:from>
    <xdr:to>
      <xdr:col>16</xdr:col>
      <xdr:colOff>363220</xdr:colOff>
      <xdr:row>165</xdr:row>
      <xdr:rowOff>73959</xdr:rowOff>
    </xdr:to>
    <xdr:pic>
      <xdr:nvPicPr>
        <xdr:cNvPr id="169" name="Picture 125" descr="Untitled">
          <a:extLst>
            <a:ext uri="{FF2B5EF4-FFF2-40B4-BE49-F238E27FC236}">
              <a16:creationId xmlns:a16="http://schemas.microsoft.com/office/drawing/2014/main" id="{00000000-0008-0000-0200-00007E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842999" y="25431003"/>
          <a:ext cx="4125221" cy="262778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17929</xdr:colOff>
      <xdr:row>152</xdr:row>
      <xdr:rowOff>92636</xdr:rowOff>
    </xdr:from>
    <xdr:to>
      <xdr:col>13</xdr:col>
      <xdr:colOff>182282</xdr:colOff>
      <xdr:row>153</xdr:row>
      <xdr:rowOff>92636</xdr:rowOff>
    </xdr:to>
    <xdr:cxnSp macro="">
      <xdr:nvCxnSpPr>
        <xdr:cNvPr id="170" name="Straight Arrow Connector 57">
          <a:extLst>
            <a:ext uri="{FF2B5EF4-FFF2-40B4-BE49-F238E27FC236}">
              <a16:creationId xmlns:a16="http://schemas.microsoft.com/office/drawing/2014/main" id="{00000000-0008-0000-0200-00003A000000}"/>
            </a:ext>
          </a:extLst>
        </xdr:cNvPr>
        <xdr:cNvCxnSpPr/>
      </xdr:nvCxnSpPr>
      <xdr:spPr>
        <a:xfrm flipV="1">
          <a:off x="8347635" y="25694342"/>
          <a:ext cx="4557059" cy="30629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5977</xdr:colOff>
      <xdr:row>156</xdr:row>
      <xdr:rowOff>17930</xdr:rowOff>
    </xdr:from>
    <xdr:to>
      <xdr:col>13</xdr:col>
      <xdr:colOff>458694</xdr:colOff>
      <xdr:row>164</xdr:row>
      <xdr:rowOff>13448</xdr:rowOff>
    </xdr:to>
    <xdr:cxnSp macro="">
      <xdr:nvCxnSpPr>
        <xdr:cNvPr id="171" name="Straight Arrow Connector 57">
          <a:extLst>
            <a:ext uri="{FF2B5EF4-FFF2-40B4-BE49-F238E27FC236}">
              <a16:creationId xmlns:a16="http://schemas.microsoft.com/office/drawing/2014/main" id="{00000000-0008-0000-0200-00003A000000}"/>
            </a:ext>
          </a:extLst>
        </xdr:cNvPr>
        <xdr:cNvCxnSpPr/>
      </xdr:nvCxnSpPr>
      <xdr:spPr>
        <a:xfrm flipV="1">
          <a:off x="10218271" y="26374165"/>
          <a:ext cx="2962835" cy="145228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603810</xdr:colOff>
      <xdr:row>169</xdr:row>
      <xdr:rowOff>205815</xdr:rowOff>
    </xdr:from>
    <xdr:to>
      <xdr:col>16</xdr:col>
      <xdr:colOff>336325</xdr:colOff>
      <xdr:row>185</xdr:row>
      <xdr:rowOff>47066</xdr:rowOff>
    </xdr:to>
    <xdr:pic>
      <xdr:nvPicPr>
        <xdr:cNvPr id="179" name="Picture 125" descr="Untitled">
          <a:extLst>
            <a:ext uri="{FF2B5EF4-FFF2-40B4-BE49-F238E27FC236}">
              <a16:creationId xmlns:a16="http://schemas.microsoft.com/office/drawing/2014/main" id="{00000000-0008-0000-0200-00007E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816104" y="28788286"/>
          <a:ext cx="4125221" cy="262778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9</xdr:col>
      <xdr:colOff>8965</xdr:colOff>
      <xdr:row>173</xdr:row>
      <xdr:rowOff>149412</xdr:rowOff>
    </xdr:from>
    <xdr:to>
      <xdr:col>10</xdr:col>
      <xdr:colOff>254000</xdr:colOff>
      <xdr:row>177</xdr:row>
      <xdr:rowOff>53790</xdr:rowOff>
    </xdr:to>
    <xdr:cxnSp macro="">
      <xdr:nvCxnSpPr>
        <xdr:cNvPr id="181" name="Straight Arrow Connector 57">
          <a:extLst>
            <a:ext uri="{FF2B5EF4-FFF2-40B4-BE49-F238E27FC236}">
              <a16:creationId xmlns:a16="http://schemas.microsoft.com/office/drawing/2014/main" id="{00000000-0008-0000-0200-00003A000000}"/>
            </a:ext>
          </a:extLst>
        </xdr:cNvPr>
        <xdr:cNvCxnSpPr/>
      </xdr:nvCxnSpPr>
      <xdr:spPr>
        <a:xfrm flipV="1">
          <a:off x="10221259" y="29568588"/>
          <a:ext cx="872565" cy="63649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44824</xdr:colOff>
      <xdr:row>132</xdr:row>
      <xdr:rowOff>0</xdr:rowOff>
    </xdr:from>
    <xdr:to>
      <xdr:col>15</xdr:col>
      <xdr:colOff>440764</xdr:colOff>
      <xdr:row>133</xdr:row>
      <xdr:rowOff>14941</xdr:rowOff>
    </xdr:to>
    <xdr:cxnSp macro="">
      <xdr:nvCxnSpPr>
        <xdr:cNvPr id="182" name="Straight Arrow Connector 57">
          <a:extLst>
            <a:ext uri="{FF2B5EF4-FFF2-40B4-BE49-F238E27FC236}">
              <a16:creationId xmlns:a16="http://schemas.microsoft.com/office/drawing/2014/main" id="{00000000-0008-0000-0200-00003A000000}"/>
            </a:ext>
          </a:extLst>
        </xdr:cNvPr>
        <xdr:cNvCxnSpPr/>
      </xdr:nvCxnSpPr>
      <xdr:spPr>
        <a:xfrm>
          <a:off x="10257118" y="22508882"/>
          <a:ext cx="4161117" cy="1718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468404</xdr:colOff>
      <xdr:row>219</xdr:row>
      <xdr:rowOff>17554</xdr:rowOff>
    </xdr:from>
    <xdr:to>
      <xdr:col>8</xdr:col>
      <xdr:colOff>216647</xdr:colOff>
      <xdr:row>228</xdr:row>
      <xdr:rowOff>22411</xdr:rowOff>
    </xdr:to>
    <xdr:sp macro="" textlink="">
      <xdr:nvSpPr>
        <xdr:cNvPr id="184" name="Rectangle 172">
          <a:extLst>
            <a:ext uri="{FF2B5EF4-FFF2-40B4-BE49-F238E27FC236}">
              <a16:creationId xmlns:a16="http://schemas.microsoft.com/office/drawing/2014/main" id="{00000000-0008-0000-0200-0000AD000000}"/>
            </a:ext>
          </a:extLst>
        </xdr:cNvPr>
        <xdr:cNvSpPr/>
      </xdr:nvSpPr>
      <xdr:spPr>
        <a:xfrm>
          <a:off x="8170580" y="37243495"/>
          <a:ext cx="1630832" cy="1371975"/>
        </a:xfrm>
        <a:prstGeom prst="rect">
          <a:avLst/>
        </a:prstGeom>
        <a:noFill/>
        <a:ln w="12700">
          <a:solidFill>
            <a:srgbClr val="0070C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9</xdr:col>
      <xdr:colOff>599328</xdr:colOff>
      <xdr:row>200</xdr:row>
      <xdr:rowOff>22038</xdr:rowOff>
    </xdr:from>
    <xdr:to>
      <xdr:col>16</xdr:col>
      <xdr:colOff>331843</xdr:colOff>
      <xdr:row>214</xdr:row>
      <xdr:rowOff>20171</xdr:rowOff>
    </xdr:to>
    <xdr:pic>
      <xdr:nvPicPr>
        <xdr:cNvPr id="185" name="Picture 125" descr="Untitled">
          <a:extLst>
            <a:ext uri="{FF2B5EF4-FFF2-40B4-BE49-F238E27FC236}">
              <a16:creationId xmlns:a16="http://schemas.microsoft.com/office/drawing/2014/main" id="{00000000-0008-0000-0200-00007E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811622" y="33811509"/>
          <a:ext cx="4125221" cy="264272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8</xdr:col>
      <xdr:colOff>254000</xdr:colOff>
      <xdr:row>211</xdr:row>
      <xdr:rowOff>209177</xdr:rowOff>
    </xdr:from>
    <xdr:to>
      <xdr:col>13</xdr:col>
      <xdr:colOff>410882</xdr:colOff>
      <xdr:row>221</xdr:row>
      <xdr:rowOff>52294</xdr:rowOff>
    </xdr:to>
    <xdr:cxnSp macro="">
      <xdr:nvCxnSpPr>
        <xdr:cNvPr id="186" name="Straight Arrow Connector 57">
          <a:extLst>
            <a:ext uri="{FF2B5EF4-FFF2-40B4-BE49-F238E27FC236}">
              <a16:creationId xmlns:a16="http://schemas.microsoft.com/office/drawing/2014/main" id="{00000000-0008-0000-0200-00003A000000}"/>
            </a:ext>
          </a:extLst>
        </xdr:cNvPr>
        <xdr:cNvCxnSpPr/>
      </xdr:nvCxnSpPr>
      <xdr:spPr>
        <a:xfrm flipV="1">
          <a:off x="9838765" y="36015706"/>
          <a:ext cx="3294529" cy="156135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470646</xdr:colOff>
      <xdr:row>209</xdr:row>
      <xdr:rowOff>72836</xdr:rowOff>
    </xdr:from>
    <xdr:to>
      <xdr:col>14</xdr:col>
      <xdr:colOff>234576</xdr:colOff>
      <xdr:row>213</xdr:row>
      <xdr:rowOff>134471</xdr:rowOff>
    </xdr:to>
    <xdr:sp macro="" textlink="">
      <xdr:nvSpPr>
        <xdr:cNvPr id="189" name="Rectangle 172">
          <a:extLst>
            <a:ext uri="{FF2B5EF4-FFF2-40B4-BE49-F238E27FC236}">
              <a16:creationId xmlns:a16="http://schemas.microsoft.com/office/drawing/2014/main" id="{00000000-0008-0000-0200-0000AD000000}"/>
            </a:ext>
          </a:extLst>
        </xdr:cNvPr>
        <xdr:cNvSpPr/>
      </xdr:nvSpPr>
      <xdr:spPr>
        <a:xfrm>
          <a:off x="13193058" y="35543189"/>
          <a:ext cx="391459" cy="853517"/>
        </a:xfrm>
        <a:prstGeom prst="rect">
          <a:avLst/>
        </a:prstGeom>
        <a:noFill/>
        <a:ln w="12700">
          <a:solidFill>
            <a:srgbClr val="0070C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8</xdr:col>
      <xdr:colOff>82176</xdr:colOff>
      <xdr:row>210</xdr:row>
      <xdr:rowOff>141941</xdr:rowOff>
    </xdr:from>
    <xdr:to>
      <xdr:col>14</xdr:col>
      <xdr:colOff>358588</xdr:colOff>
      <xdr:row>243</xdr:row>
      <xdr:rowOff>22413</xdr:rowOff>
    </xdr:to>
    <xdr:cxnSp macro="">
      <xdr:nvCxnSpPr>
        <xdr:cNvPr id="190" name="Straight Arrow Connector 57">
          <a:extLst>
            <a:ext uri="{FF2B5EF4-FFF2-40B4-BE49-F238E27FC236}">
              <a16:creationId xmlns:a16="http://schemas.microsoft.com/office/drawing/2014/main" id="{00000000-0008-0000-0200-00003A000000}"/>
            </a:ext>
          </a:extLst>
        </xdr:cNvPr>
        <xdr:cNvCxnSpPr/>
      </xdr:nvCxnSpPr>
      <xdr:spPr>
        <a:xfrm flipV="1">
          <a:off x="9666941" y="35799059"/>
          <a:ext cx="4041588" cy="50725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276225</xdr:colOff>
      <xdr:row>0</xdr:row>
      <xdr:rowOff>88900</xdr:rowOff>
    </xdr:from>
    <xdr:to>
      <xdr:col>21</xdr:col>
      <xdr:colOff>451913</xdr:colOff>
      <xdr:row>3</xdr:row>
      <xdr:rowOff>19237</xdr:rowOff>
    </xdr:to>
    <xdr:pic>
      <xdr:nvPicPr>
        <xdr:cNvPr id="3" name="Picture 23" descr="rohm_brandmark">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a:ext>
          </a:extLst>
        </a:blip>
        <a:srcRect/>
        <a:stretch>
          <a:fillRect/>
        </a:stretch>
      </xdr:blipFill>
      <xdr:spPr bwMode="auto">
        <a:xfrm>
          <a:off x="15230475" y="88900"/>
          <a:ext cx="858313" cy="66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361950</xdr:colOff>
      <xdr:row>13</xdr:row>
      <xdr:rowOff>0</xdr:rowOff>
    </xdr:from>
    <xdr:to>
      <xdr:col>19</xdr:col>
      <xdr:colOff>523595</xdr:colOff>
      <xdr:row>30</xdr:row>
      <xdr:rowOff>69850</xdr:rowOff>
    </xdr:to>
    <xdr:pic>
      <xdr:nvPicPr>
        <xdr:cNvPr id="4" name="Picture 3" descr="Untitled">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21850" y="2070100"/>
          <a:ext cx="5190845" cy="31940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rohm.com/document-link/calculation-sheet?url=/products/power-management/switching-regulators/integrated-fet/buck-converters-nonsynchronous/bd9g341aefj-lb-product" TargetMode="External"/><Relationship Id="rId2" Type="http://schemas.openxmlformats.org/officeDocument/2006/relationships/hyperlink" Target="https://www.rohm.com/document-link/calculation-sheet?url=/products/power-management/switching-regulators/integrated-fet/buck-converters-nonsynchronous/bd9g341aefj-product" TargetMode="External"/><Relationship Id="rId1" Type="http://schemas.openxmlformats.org/officeDocument/2006/relationships/hyperlink" Target="https://www.rohm.com/document-link/calculation-sheet?url=/products/power-management/switching-regulators/integrated-fet/buck-converters-nonsynchronous/bd9g341aefj-product"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1"/>
  <sheetViews>
    <sheetView showGridLines="0" showRuler="0" topLeftCell="A10" zoomScaleNormal="100" zoomScaleSheetLayoutView="100" zoomScalePageLayoutView="55" workbookViewId="0">
      <selection activeCell="E18" sqref="E18"/>
    </sheetView>
  </sheetViews>
  <sheetFormatPr defaultColWidth="7.81640625" defaultRowHeight="11.5"/>
  <cols>
    <col min="1" max="1" width="2" style="17" customWidth="1"/>
    <col min="2" max="18" width="7.81640625" style="17"/>
    <col min="19" max="19" width="12.26953125" style="17" customWidth="1"/>
    <col min="20" max="16384" width="7.81640625" style="17"/>
  </cols>
  <sheetData>
    <row r="1" spans="1:19">
      <c r="A1" s="52"/>
      <c r="B1" s="52"/>
      <c r="C1" s="52"/>
      <c r="D1" s="52"/>
      <c r="E1" s="52"/>
      <c r="F1" s="52"/>
      <c r="G1" s="52"/>
      <c r="H1" s="52"/>
      <c r="I1" s="52"/>
      <c r="J1" s="52"/>
      <c r="K1" s="52"/>
      <c r="L1" s="52"/>
      <c r="M1" s="52"/>
      <c r="N1" s="52"/>
      <c r="O1" s="52"/>
      <c r="P1" s="52"/>
      <c r="Q1" s="52"/>
      <c r="R1" s="53"/>
      <c r="S1" s="53" t="s">
        <v>37</v>
      </c>
    </row>
    <row r="2" spans="1:19">
      <c r="A2" s="52"/>
      <c r="B2" s="52" t="s">
        <v>168</v>
      </c>
      <c r="C2" s="52"/>
      <c r="D2" s="52"/>
      <c r="E2" s="52"/>
      <c r="F2" s="52"/>
      <c r="G2" s="52"/>
      <c r="H2" s="52"/>
      <c r="I2" s="52"/>
      <c r="J2" s="52"/>
      <c r="K2" s="52"/>
      <c r="L2" s="52"/>
      <c r="M2" s="52"/>
      <c r="N2" s="52"/>
      <c r="O2" s="52"/>
      <c r="P2" s="52"/>
      <c r="Q2" s="52"/>
      <c r="R2" s="52"/>
      <c r="S2" s="54">
        <v>20200319</v>
      </c>
    </row>
    <row r="3" spans="1:19">
      <c r="A3" s="52"/>
      <c r="B3" s="52" t="s">
        <v>169</v>
      </c>
      <c r="C3" s="52"/>
      <c r="D3" s="52"/>
      <c r="E3" s="52"/>
      <c r="F3" s="52"/>
      <c r="G3" s="52"/>
      <c r="H3" s="52"/>
      <c r="I3" s="52"/>
      <c r="J3" s="52"/>
      <c r="K3" s="52"/>
      <c r="L3" s="52"/>
      <c r="M3" s="52"/>
      <c r="N3" s="52"/>
      <c r="O3" s="52"/>
      <c r="P3" s="52"/>
      <c r="Q3" s="52"/>
      <c r="R3" s="52"/>
      <c r="S3" s="52"/>
    </row>
    <row r="4" spans="1:19">
      <c r="A4" s="52"/>
      <c r="B4" s="52" t="s">
        <v>97</v>
      </c>
      <c r="C4" s="52"/>
      <c r="D4" s="52"/>
      <c r="E4" s="52"/>
      <c r="F4" s="52"/>
      <c r="G4" s="52"/>
      <c r="H4" s="52"/>
      <c r="I4" s="52"/>
      <c r="J4" s="52"/>
      <c r="K4" s="52"/>
      <c r="L4" s="52"/>
      <c r="M4" s="52"/>
      <c r="N4" s="52"/>
      <c r="O4" s="52"/>
      <c r="P4" s="52"/>
      <c r="Q4" s="52"/>
      <c r="R4" s="52"/>
      <c r="S4" s="52"/>
    </row>
    <row r="5" spans="1:19">
      <c r="A5" s="52"/>
      <c r="B5" s="52" t="s">
        <v>170</v>
      </c>
      <c r="C5" s="52"/>
      <c r="D5" s="52"/>
      <c r="E5" s="52"/>
      <c r="F5" s="52"/>
      <c r="G5" s="52"/>
      <c r="H5" s="52"/>
      <c r="I5" s="52"/>
      <c r="J5" s="52"/>
      <c r="K5" s="52"/>
      <c r="L5" s="52"/>
      <c r="M5" s="52"/>
      <c r="N5" s="52"/>
      <c r="O5" s="52"/>
      <c r="P5" s="52"/>
      <c r="Q5" s="52"/>
      <c r="R5" s="52"/>
      <c r="S5" s="52"/>
    </row>
    <row r="6" spans="1:19">
      <c r="A6" s="52"/>
      <c r="B6" s="52"/>
      <c r="C6" s="52"/>
      <c r="D6" s="52"/>
      <c r="E6" s="52"/>
      <c r="F6" s="52"/>
      <c r="G6" s="52"/>
      <c r="H6" s="52"/>
      <c r="I6" s="52"/>
      <c r="J6" s="52"/>
      <c r="K6" s="52"/>
      <c r="L6" s="52"/>
      <c r="M6" s="52"/>
      <c r="N6" s="52"/>
      <c r="O6" s="52"/>
      <c r="P6" s="52"/>
      <c r="Q6" s="52"/>
      <c r="R6" s="52"/>
      <c r="S6" s="52"/>
    </row>
    <row r="7" spans="1:19">
      <c r="A7" s="52"/>
      <c r="B7" s="52" t="s">
        <v>55</v>
      </c>
      <c r="C7" s="52"/>
      <c r="D7" s="52"/>
      <c r="E7" s="52"/>
      <c r="F7" s="52"/>
      <c r="G7" s="52"/>
      <c r="H7" s="52"/>
      <c r="I7" s="52"/>
      <c r="J7" s="52"/>
      <c r="K7" s="52"/>
      <c r="L7" s="52"/>
      <c r="M7" s="52"/>
      <c r="N7" s="52"/>
      <c r="O7" s="52"/>
      <c r="P7" s="52"/>
      <c r="Q7" s="52"/>
      <c r="R7" s="52"/>
      <c r="S7" s="52"/>
    </row>
    <row r="8" spans="1:19">
      <c r="A8" s="52"/>
      <c r="B8" s="52"/>
      <c r="C8" s="52"/>
      <c r="D8" s="52"/>
      <c r="E8" s="52"/>
      <c r="F8" s="52"/>
      <c r="G8" s="52"/>
      <c r="H8" s="52"/>
      <c r="I8" s="52"/>
      <c r="J8" s="52"/>
      <c r="K8" s="52"/>
      <c r="L8" s="52"/>
      <c r="M8" s="52"/>
      <c r="N8" s="52"/>
      <c r="O8" s="52"/>
      <c r="P8" s="52"/>
      <c r="Q8" s="52"/>
      <c r="R8" s="52"/>
      <c r="S8" s="52"/>
    </row>
    <row r="9" spans="1:19">
      <c r="A9" s="52"/>
      <c r="B9" s="52" t="s">
        <v>171</v>
      </c>
      <c r="C9" s="52"/>
      <c r="D9" s="52"/>
      <c r="E9" s="52"/>
      <c r="F9" s="52"/>
      <c r="G9" s="52"/>
      <c r="H9" s="52"/>
      <c r="I9" s="52"/>
      <c r="J9" s="52"/>
      <c r="K9" s="52"/>
      <c r="L9" s="52"/>
      <c r="M9" s="52"/>
      <c r="N9" s="52"/>
      <c r="O9" s="52"/>
      <c r="P9" s="52"/>
      <c r="Q9" s="52"/>
      <c r="R9" s="52"/>
      <c r="S9" s="52"/>
    </row>
    <row r="10" spans="1:19">
      <c r="A10" s="52"/>
      <c r="B10" s="52"/>
      <c r="C10" s="52"/>
      <c r="D10" s="52"/>
      <c r="E10" s="52"/>
      <c r="F10" s="52"/>
      <c r="G10" s="52"/>
      <c r="H10" s="52"/>
      <c r="I10" s="52"/>
      <c r="J10" s="52"/>
      <c r="K10" s="52"/>
      <c r="L10" s="52"/>
      <c r="M10" s="52"/>
      <c r="N10" s="52"/>
      <c r="O10" s="52"/>
      <c r="P10" s="52"/>
      <c r="Q10" s="52"/>
      <c r="R10" s="52"/>
      <c r="S10" s="52"/>
    </row>
    <row r="11" spans="1:19" ht="13.5">
      <c r="A11" s="52"/>
      <c r="B11" s="52" t="s">
        <v>172</v>
      </c>
      <c r="C11" s="52"/>
      <c r="D11" s="52"/>
      <c r="E11" s="52"/>
      <c r="F11" s="52"/>
      <c r="G11" s="52"/>
      <c r="H11" s="52"/>
      <c r="I11" s="52"/>
      <c r="J11" s="52"/>
      <c r="K11" s="52"/>
      <c r="L11" s="52"/>
      <c r="M11" s="52"/>
      <c r="N11" s="52"/>
      <c r="O11" s="52"/>
      <c r="P11" s="52"/>
      <c r="Q11" s="52"/>
      <c r="R11" s="52"/>
      <c r="S11" s="52"/>
    </row>
    <row r="12" spans="1:19">
      <c r="A12" s="52"/>
      <c r="B12" s="52" t="s">
        <v>173</v>
      </c>
      <c r="C12" s="52"/>
      <c r="D12" s="52"/>
      <c r="E12" s="52"/>
      <c r="F12" s="52"/>
      <c r="G12" s="52"/>
      <c r="H12" s="52"/>
      <c r="I12" s="52"/>
      <c r="J12" s="52"/>
      <c r="K12" s="52"/>
      <c r="L12" s="52"/>
      <c r="M12" s="52"/>
      <c r="N12" s="52"/>
      <c r="O12" s="52"/>
      <c r="P12" s="52"/>
      <c r="Q12" s="52"/>
      <c r="R12" s="52"/>
      <c r="S12" s="52"/>
    </row>
    <row r="13" spans="1:19">
      <c r="A13" s="52"/>
      <c r="B13" s="52" t="s">
        <v>174</v>
      </c>
      <c r="C13" s="52"/>
      <c r="D13" s="52"/>
      <c r="E13" s="52"/>
      <c r="F13" s="52"/>
      <c r="G13" s="52"/>
      <c r="H13" s="52"/>
      <c r="I13" s="52"/>
      <c r="J13" s="52"/>
      <c r="K13" s="52"/>
      <c r="L13" s="52"/>
      <c r="M13" s="52"/>
      <c r="N13" s="52"/>
      <c r="O13" s="52"/>
      <c r="P13" s="52"/>
      <c r="Q13" s="52"/>
      <c r="R13" s="52"/>
      <c r="S13" s="52"/>
    </row>
    <row r="14" spans="1:19">
      <c r="A14" s="52"/>
      <c r="B14" s="52" t="s">
        <v>175</v>
      </c>
      <c r="C14" s="52"/>
      <c r="D14" s="52"/>
      <c r="E14" s="52"/>
      <c r="F14" s="52"/>
      <c r="G14" s="52"/>
      <c r="H14" s="52"/>
      <c r="I14" s="52"/>
      <c r="J14" s="52"/>
      <c r="K14" s="52"/>
      <c r="L14" s="52"/>
      <c r="M14" s="52"/>
      <c r="N14" s="52"/>
      <c r="O14" s="52"/>
      <c r="P14" s="52"/>
      <c r="Q14" s="52"/>
      <c r="R14" s="52"/>
      <c r="S14" s="52"/>
    </row>
    <row r="15" spans="1:19">
      <c r="A15" s="52"/>
      <c r="B15" s="52"/>
      <c r="C15" s="52"/>
      <c r="D15" s="52"/>
      <c r="E15" s="52"/>
      <c r="F15" s="52"/>
      <c r="G15" s="52"/>
      <c r="H15" s="52"/>
      <c r="I15" s="52"/>
      <c r="J15" s="52"/>
      <c r="K15" s="52"/>
      <c r="L15" s="52"/>
      <c r="M15" s="52"/>
      <c r="N15" s="52"/>
      <c r="O15" s="52"/>
      <c r="P15" s="52"/>
      <c r="Q15" s="52"/>
      <c r="R15" s="52"/>
      <c r="S15" s="52"/>
    </row>
    <row r="16" spans="1:19" ht="13.5">
      <c r="A16" s="52"/>
      <c r="B16" s="52" t="s">
        <v>176</v>
      </c>
      <c r="C16" s="52"/>
      <c r="D16" s="52"/>
      <c r="E16" s="52"/>
      <c r="F16" s="52"/>
      <c r="G16" s="52"/>
      <c r="H16" s="52"/>
      <c r="I16" s="52"/>
      <c r="J16" s="52"/>
      <c r="K16" s="52"/>
      <c r="L16" s="52"/>
      <c r="M16" s="52"/>
      <c r="N16" s="52"/>
      <c r="O16" s="52"/>
      <c r="P16" s="52"/>
      <c r="Q16" s="52"/>
      <c r="R16" s="52"/>
      <c r="S16" s="52"/>
    </row>
    <row r="17" spans="1:19">
      <c r="A17" s="52"/>
      <c r="B17" s="52" t="s">
        <v>177</v>
      </c>
      <c r="C17" s="52"/>
      <c r="D17" s="52"/>
      <c r="E17" s="52"/>
      <c r="F17" s="52"/>
      <c r="G17" s="52"/>
      <c r="H17" s="52"/>
      <c r="I17" s="52"/>
      <c r="J17" s="52"/>
      <c r="K17" s="52"/>
      <c r="L17" s="52"/>
      <c r="M17" s="52"/>
      <c r="N17" s="52"/>
      <c r="O17" s="52"/>
      <c r="P17" s="52"/>
      <c r="Q17" s="52"/>
      <c r="R17" s="52"/>
      <c r="S17" s="52"/>
    </row>
    <row r="18" spans="1:19">
      <c r="A18" s="52"/>
      <c r="B18" s="52" t="s">
        <v>178</v>
      </c>
      <c r="C18" s="52"/>
      <c r="D18" s="52"/>
      <c r="E18" s="52"/>
      <c r="F18" s="52"/>
      <c r="G18" s="52"/>
      <c r="H18" s="52"/>
      <c r="I18" s="52"/>
      <c r="J18" s="52"/>
      <c r="K18" s="52"/>
      <c r="L18" s="52"/>
      <c r="M18" s="52"/>
      <c r="N18" s="52"/>
      <c r="O18" s="52"/>
      <c r="P18" s="52"/>
      <c r="Q18" s="52"/>
      <c r="R18" s="52"/>
      <c r="S18" s="52"/>
    </row>
    <row r="19" spans="1:19">
      <c r="A19" s="52"/>
      <c r="B19" s="52"/>
      <c r="C19" s="52"/>
      <c r="D19" s="52"/>
      <c r="E19" s="52"/>
      <c r="F19" s="52"/>
      <c r="G19" s="52"/>
      <c r="H19" s="52"/>
      <c r="I19" s="52"/>
      <c r="J19" s="52"/>
      <c r="K19" s="52"/>
      <c r="L19" s="52"/>
      <c r="M19" s="52"/>
      <c r="N19" s="52"/>
      <c r="O19" s="52"/>
      <c r="P19" s="52"/>
      <c r="Q19" s="52"/>
      <c r="R19" s="52"/>
      <c r="S19" s="52"/>
    </row>
    <row r="20" spans="1:19" ht="13.5">
      <c r="A20" s="52"/>
      <c r="B20" s="52" t="s">
        <v>179</v>
      </c>
      <c r="C20" s="52"/>
      <c r="D20" s="52"/>
      <c r="E20" s="52"/>
      <c r="F20" s="52"/>
      <c r="G20" s="52"/>
      <c r="H20" s="52"/>
      <c r="I20" s="52"/>
      <c r="J20" s="52"/>
      <c r="K20" s="52"/>
      <c r="L20" s="52"/>
      <c r="M20" s="52"/>
      <c r="N20" s="52"/>
      <c r="O20" s="52"/>
      <c r="P20" s="52"/>
      <c r="Q20" s="52"/>
      <c r="R20" s="52"/>
      <c r="S20" s="52"/>
    </row>
    <row r="21" spans="1:19">
      <c r="A21" s="52"/>
      <c r="B21" s="52" t="s">
        <v>180</v>
      </c>
      <c r="C21" s="52"/>
      <c r="D21" s="52"/>
      <c r="E21" s="52"/>
      <c r="F21" s="52"/>
      <c r="G21" s="52"/>
      <c r="H21" s="52"/>
      <c r="I21" s="52"/>
      <c r="J21" s="52"/>
      <c r="K21" s="52"/>
      <c r="L21" s="52"/>
      <c r="M21" s="52"/>
      <c r="N21" s="52"/>
      <c r="O21" s="52"/>
      <c r="P21" s="52"/>
      <c r="Q21" s="52"/>
      <c r="R21" s="52"/>
      <c r="S21" s="52"/>
    </row>
    <row r="22" spans="1:19">
      <c r="A22" s="52"/>
      <c r="B22" s="52" t="s">
        <v>181</v>
      </c>
      <c r="C22" s="52"/>
      <c r="D22" s="52"/>
      <c r="E22" s="52"/>
      <c r="F22" s="52"/>
      <c r="G22" s="52"/>
      <c r="H22" s="52"/>
      <c r="I22" s="52"/>
      <c r="J22" s="52"/>
      <c r="K22" s="52"/>
      <c r="L22" s="52"/>
      <c r="M22" s="52"/>
      <c r="N22" s="52"/>
      <c r="O22" s="52"/>
      <c r="P22" s="52"/>
      <c r="Q22" s="52"/>
      <c r="R22" s="52"/>
      <c r="S22" s="52"/>
    </row>
    <row r="23" spans="1:19">
      <c r="A23" s="52"/>
      <c r="B23" s="52" t="s">
        <v>182</v>
      </c>
      <c r="C23" s="52"/>
      <c r="D23" s="52"/>
      <c r="E23" s="52"/>
      <c r="F23" s="52"/>
      <c r="G23" s="52"/>
      <c r="H23" s="52"/>
      <c r="I23" s="52"/>
      <c r="J23" s="52"/>
      <c r="K23" s="52"/>
      <c r="L23" s="52"/>
      <c r="M23" s="52"/>
      <c r="N23" s="52"/>
      <c r="O23" s="52"/>
      <c r="P23" s="52"/>
      <c r="Q23" s="52"/>
      <c r="R23" s="52"/>
      <c r="S23" s="52"/>
    </row>
    <row r="24" spans="1:19">
      <c r="A24" s="52"/>
      <c r="B24" s="52" t="s">
        <v>183</v>
      </c>
      <c r="C24" s="52"/>
      <c r="D24" s="52"/>
      <c r="E24" s="52"/>
      <c r="F24" s="52"/>
      <c r="G24" s="52"/>
      <c r="H24" s="52"/>
      <c r="I24" s="52"/>
      <c r="J24" s="52"/>
      <c r="K24" s="52"/>
      <c r="L24" s="52"/>
      <c r="M24" s="52"/>
      <c r="N24" s="52"/>
      <c r="O24" s="52"/>
      <c r="P24" s="52"/>
      <c r="Q24" s="52"/>
      <c r="R24" s="52"/>
      <c r="S24" s="52"/>
    </row>
    <row r="25" spans="1:19">
      <c r="A25" s="52"/>
      <c r="B25" s="52"/>
      <c r="C25" s="52"/>
      <c r="D25" s="52"/>
      <c r="E25" s="52"/>
      <c r="F25" s="52"/>
      <c r="G25" s="52"/>
      <c r="H25" s="52"/>
      <c r="I25" s="52"/>
      <c r="J25" s="52"/>
      <c r="K25" s="52"/>
      <c r="L25" s="52"/>
      <c r="M25" s="52"/>
      <c r="N25" s="52"/>
      <c r="O25" s="52"/>
      <c r="P25" s="52"/>
      <c r="Q25" s="52"/>
      <c r="R25" s="52"/>
      <c r="S25" s="52"/>
    </row>
    <row r="26" spans="1:19" ht="13.5">
      <c r="A26" s="52"/>
      <c r="B26" s="52" t="s">
        <v>184</v>
      </c>
      <c r="C26" s="52"/>
      <c r="D26" s="52"/>
      <c r="E26" s="52"/>
      <c r="F26" s="52"/>
      <c r="G26" s="52"/>
      <c r="H26" s="52"/>
      <c r="I26" s="52"/>
      <c r="J26" s="52"/>
      <c r="K26" s="52"/>
      <c r="L26" s="52"/>
      <c r="M26" s="52"/>
      <c r="N26" s="52"/>
      <c r="O26" s="52"/>
      <c r="P26" s="52"/>
      <c r="Q26" s="52"/>
      <c r="R26" s="52"/>
      <c r="S26" s="52"/>
    </row>
    <row r="27" spans="1:19" ht="13.5">
      <c r="A27" s="52"/>
      <c r="B27" s="52" t="s">
        <v>185</v>
      </c>
      <c r="C27" s="52"/>
      <c r="D27" s="52"/>
      <c r="E27" s="52"/>
      <c r="F27" s="52"/>
      <c r="G27" s="52"/>
      <c r="H27" s="52"/>
      <c r="I27" s="52"/>
      <c r="J27" s="52"/>
      <c r="K27" s="52"/>
      <c r="L27" s="52"/>
      <c r="M27" s="52"/>
      <c r="N27" s="52"/>
      <c r="O27" s="52"/>
      <c r="P27" s="52"/>
      <c r="Q27" s="52"/>
      <c r="R27" s="52"/>
      <c r="S27" s="52"/>
    </row>
    <row r="28" spans="1:19">
      <c r="A28" s="52"/>
      <c r="B28" s="52" t="s">
        <v>186</v>
      </c>
      <c r="C28" s="52"/>
      <c r="D28" s="52"/>
      <c r="E28" s="52"/>
      <c r="F28" s="52"/>
      <c r="G28" s="52"/>
      <c r="H28" s="52"/>
      <c r="I28" s="52"/>
      <c r="J28" s="52"/>
      <c r="K28" s="52"/>
      <c r="L28" s="52"/>
      <c r="M28" s="52"/>
      <c r="N28" s="52"/>
      <c r="O28" s="52"/>
      <c r="P28" s="52"/>
      <c r="Q28" s="52"/>
      <c r="R28" s="52"/>
      <c r="S28" s="52"/>
    </row>
    <row r="29" spans="1:19">
      <c r="A29" s="52"/>
      <c r="B29" s="52" t="s">
        <v>187</v>
      </c>
      <c r="C29" s="52"/>
      <c r="D29" s="52"/>
      <c r="E29" s="52"/>
      <c r="F29" s="52"/>
      <c r="G29" s="52"/>
      <c r="H29" s="52"/>
      <c r="I29" s="52"/>
      <c r="J29" s="52"/>
      <c r="K29" s="52"/>
      <c r="L29" s="52"/>
      <c r="M29" s="52"/>
      <c r="N29" s="52"/>
      <c r="O29" s="52"/>
      <c r="P29" s="52"/>
      <c r="Q29" s="52"/>
      <c r="R29" s="52"/>
      <c r="S29" s="52"/>
    </row>
    <row r="30" spans="1:19">
      <c r="A30" s="52"/>
      <c r="B30" s="52"/>
      <c r="C30" s="52"/>
      <c r="D30" s="52"/>
      <c r="E30" s="52"/>
      <c r="F30" s="52"/>
      <c r="G30" s="52"/>
      <c r="H30" s="52"/>
      <c r="I30" s="52"/>
      <c r="J30" s="52"/>
      <c r="K30" s="52"/>
      <c r="L30" s="52"/>
      <c r="M30" s="52"/>
      <c r="N30" s="52"/>
      <c r="O30" s="52"/>
      <c r="P30" s="52"/>
      <c r="Q30" s="52"/>
      <c r="R30" s="52"/>
      <c r="S30" s="52"/>
    </row>
    <row r="31" spans="1:19" ht="13.5">
      <c r="A31" s="52"/>
      <c r="B31" s="52" t="s">
        <v>188</v>
      </c>
      <c r="C31" s="52"/>
      <c r="D31" s="52"/>
      <c r="E31" s="52"/>
      <c r="F31" s="52"/>
      <c r="G31" s="52"/>
      <c r="H31" s="52"/>
      <c r="I31" s="52"/>
      <c r="J31" s="52"/>
      <c r="K31" s="52"/>
      <c r="L31" s="52"/>
      <c r="M31" s="52"/>
      <c r="N31" s="52"/>
      <c r="O31" s="52"/>
      <c r="P31" s="52"/>
      <c r="Q31" s="52"/>
      <c r="R31" s="52"/>
      <c r="S31" s="52"/>
    </row>
    <row r="32" spans="1:19">
      <c r="A32" s="52"/>
      <c r="B32" s="52" t="s">
        <v>189</v>
      </c>
      <c r="C32" s="52"/>
      <c r="D32" s="52"/>
      <c r="E32" s="52"/>
      <c r="F32" s="52"/>
      <c r="G32" s="52"/>
      <c r="H32" s="52"/>
      <c r="I32" s="52"/>
      <c r="J32" s="52"/>
      <c r="K32" s="52"/>
      <c r="L32" s="52"/>
      <c r="M32" s="52"/>
      <c r="N32" s="52"/>
      <c r="O32" s="52"/>
      <c r="P32" s="52"/>
      <c r="Q32" s="52"/>
      <c r="R32" s="52"/>
      <c r="S32" s="52"/>
    </row>
    <row r="33" spans="1:19">
      <c r="A33" s="52"/>
      <c r="B33" s="52"/>
      <c r="C33" s="52"/>
      <c r="D33" s="52"/>
      <c r="E33" s="52"/>
      <c r="F33" s="52"/>
      <c r="G33" s="52"/>
      <c r="H33" s="52"/>
      <c r="I33" s="52"/>
      <c r="J33" s="52"/>
      <c r="K33" s="52"/>
      <c r="L33" s="52"/>
      <c r="M33" s="52"/>
      <c r="N33" s="52"/>
      <c r="O33" s="52"/>
      <c r="P33" s="52"/>
      <c r="Q33" s="52"/>
      <c r="R33" s="52"/>
      <c r="S33" s="52"/>
    </row>
    <row r="34" spans="1:19" ht="13.5">
      <c r="A34" s="52"/>
      <c r="B34" s="52" t="s">
        <v>190</v>
      </c>
      <c r="C34" s="52"/>
      <c r="D34" s="52"/>
      <c r="E34" s="52"/>
      <c r="F34" s="52"/>
      <c r="G34" s="52"/>
      <c r="H34" s="52"/>
      <c r="I34" s="52"/>
      <c r="J34" s="52"/>
      <c r="K34" s="52"/>
      <c r="L34" s="52"/>
      <c r="M34" s="52"/>
      <c r="N34" s="52"/>
      <c r="O34" s="52"/>
      <c r="P34" s="52"/>
      <c r="Q34" s="52"/>
      <c r="R34" s="52"/>
      <c r="S34" s="52"/>
    </row>
    <row r="35" spans="1:19">
      <c r="A35" s="52"/>
      <c r="B35" s="52" t="s">
        <v>191</v>
      </c>
      <c r="C35" s="52"/>
      <c r="D35" s="52"/>
      <c r="E35" s="52"/>
      <c r="F35" s="52"/>
      <c r="G35" s="52"/>
      <c r="H35" s="52"/>
      <c r="I35" s="52"/>
      <c r="J35" s="52"/>
      <c r="K35" s="52"/>
      <c r="L35" s="52"/>
      <c r="M35" s="52"/>
      <c r="N35" s="52"/>
      <c r="O35" s="52"/>
      <c r="P35" s="52"/>
      <c r="Q35" s="52"/>
      <c r="R35" s="52"/>
      <c r="S35" s="52"/>
    </row>
    <row r="36" spans="1:19">
      <c r="A36" s="52"/>
      <c r="B36" s="52" t="s">
        <v>192</v>
      </c>
      <c r="C36" s="52"/>
      <c r="D36" s="52"/>
      <c r="E36" s="52"/>
      <c r="F36" s="52"/>
      <c r="G36" s="52"/>
      <c r="H36" s="52"/>
      <c r="I36" s="52"/>
      <c r="J36" s="52"/>
      <c r="K36" s="52"/>
      <c r="L36" s="52"/>
      <c r="M36" s="52"/>
      <c r="N36" s="52"/>
      <c r="O36" s="52"/>
      <c r="P36" s="52"/>
      <c r="Q36" s="52"/>
      <c r="R36" s="52"/>
      <c r="S36" s="52"/>
    </row>
    <row r="37" spans="1:19">
      <c r="A37" s="52"/>
      <c r="B37" s="52" t="s">
        <v>193</v>
      </c>
      <c r="C37" s="52"/>
      <c r="D37" s="52"/>
      <c r="E37" s="52"/>
      <c r="F37" s="52"/>
      <c r="G37" s="52"/>
      <c r="H37" s="52"/>
      <c r="I37" s="52"/>
      <c r="J37" s="52"/>
      <c r="K37" s="52"/>
      <c r="L37" s="52"/>
      <c r="M37" s="52"/>
      <c r="N37" s="52"/>
      <c r="O37" s="52"/>
      <c r="P37" s="52"/>
      <c r="Q37" s="52"/>
      <c r="R37" s="52"/>
      <c r="S37" s="52"/>
    </row>
    <row r="38" spans="1:19">
      <c r="A38" s="52"/>
      <c r="B38" s="52" t="s">
        <v>194</v>
      </c>
      <c r="C38" s="52"/>
      <c r="D38" s="52"/>
      <c r="E38" s="52"/>
      <c r="F38" s="52"/>
      <c r="G38" s="52"/>
      <c r="H38" s="52"/>
      <c r="I38" s="52"/>
      <c r="J38" s="52"/>
      <c r="K38" s="52"/>
      <c r="L38" s="52"/>
      <c r="M38" s="52"/>
      <c r="N38" s="52"/>
      <c r="O38" s="52"/>
      <c r="P38" s="52"/>
      <c r="Q38" s="52"/>
      <c r="R38" s="52"/>
      <c r="S38" s="52"/>
    </row>
    <row r="39" spans="1:19">
      <c r="A39" s="52"/>
      <c r="B39" s="52" t="s">
        <v>195</v>
      </c>
      <c r="C39" s="52"/>
      <c r="D39" s="52"/>
      <c r="E39" s="52"/>
      <c r="F39" s="52"/>
      <c r="G39" s="52"/>
      <c r="H39" s="52"/>
      <c r="I39" s="52"/>
      <c r="J39" s="52"/>
      <c r="K39" s="52"/>
      <c r="L39" s="52"/>
      <c r="M39" s="52"/>
      <c r="N39" s="52"/>
      <c r="O39" s="52"/>
      <c r="P39" s="52"/>
      <c r="Q39" s="52"/>
      <c r="R39" s="52"/>
      <c r="S39" s="52"/>
    </row>
    <row r="40" spans="1:19">
      <c r="A40" s="52"/>
      <c r="B40" s="52" t="s">
        <v>196</v>
      </c>
      <c r="C40" s="52"/>
      <c r="D40" s="52"/>
      <c r="E40" s="52"/>
      <c r="F40" s="52"/>
      <c r="G40" s="52"/>
      <c r="H40" s="52"/>
      <c r="I40" s="52"/>
      <c r="J40" s="52"/>
      <c r="K40" s="52"/>
      <c r="L40" s="52"/>
      <c r="M40" s="52"/>
      <c r="N40" s="52"/>
      <c r="O40" s="52"/>
      <c r="P40" s="52"/>
      <c r="Q40" s="52"/>
      <c r="R40" s="52"/>
      <c r="S40" s="52"/>
    </row>
    <row r="41" spans="1:19">
      <c r="A41" s="52"/>
      <c r="B41" s="52" t="s">
        <v>197</v>
      </c>
      <c r="C41" s="52"/>
      <c r="D41" s="52"/>
      <c r="E41" s="52"/>
      <c r="F41" s="52"/>
      <c r="G41" s="52"/>
      <c r="H41" s="52"/>
      <c r="I41" s="52"/>
      <c r="J41" s="52"/>
      <c r="K41" s="52"/>
      <c r="L41" s="52"/>
      <c r="M41" s="52"/>
      <c r="N41" s="52"/>
      <c r="O41" s="52"/>
      <c r="P41" s="52"/>
      <c r="Q41" s="52"/>
      <c r="R41" s="52"/>
      <c r="S41" s="52"/>
    </row>
    <row r="42" spans="1:19">
      <c r="A42" s="52"/>
      <c r="B42" s="52" t="s">
        <v>198</v>
      </c>
      <c r="C42" s="52"/>
      <c r="D42" s="52"/>
      <c r="E42" s="52"/>
      <c r="F42" s="52"/>
      <c r="G42" s="52"/>
      <c r="H42" s="52"/>
      <c r="I42" s="52"/>
      <c r="J42" s="52"/>
      <c r="K42" s="52"/>
      <c r="L42" s="52"/>
      <c r="M42" s="52"/>
      <c r="N42" s="52"/>
      <c r="O42" s="52"/>
      <c r="P42" s="52"/>
      <c r="Q42" s="52"/>
      <c r="R42" s="52"/>
      <c r="S42" s="52"/>
    </row>
    <row r="43" spans="1:19">
      <c r="A43" s="52"/>
      <c r="B43" s="52" t="s">
        <v>199</v>
      </c>
      <c r="C43" s="52"/>
      <c r="D43" s="52"/>
      <c r="E43" s="52"/>
      <c r="F43" s="52"/>
      <c r="G43" s="52"/>
      <c r="H43" s="52"/>
      <c r="I43" s="52"/>
      <c r="J43" s="52"/>
      <c r="K43" s="52"/>
      <c r="L43" s="52"/>
      <c r="M43" s="52"/>
      <c r="N43" s="52"/>
      <c r="O43" s="52"/>
      <c r="P43" s="52"/>
      <c r="Q43" s="52"/>
      <c r="R43" s="52"/>
      <c r="S43" s="52"/>
    </row>
    <row r="44" spans="1:19">
      <c r="A44" s="52"/>
      <c r="B44" s="52" t="s">
        <v>200</v>
      </c>
      <c r="C44" s="52"/>
      <c r="D44" s="52"/>
      <c r="E44" s="52"/>
      <c r="F44" s="52"/>
      <c r="G44" s="52"/>
      <c r="H44" s="52"/>
      <c r="I44" s="52"/>
      <c r="J44" s="52"/>
      <c r="K44" s="52"/>
      <c r="L44" s="52"/>
      <c r="M44" s="52"/>
      <c r="N44" s="52"/>
      <c r="O44" s="52"/>
      <c r="P44" s="52"/>
      <c r="Q44" s="52"/>
      <c r="R44" s="52"/>
      <c r="S44" s="52"/>
    </row>
    <row r="45" spans="1:19">
      <c r="A45" s="52"/>
      <c r="B45" s="52" t="s">
        <v>201</v>
      </c>
      <c r="C45" s="52"/>
      <c r="D45" s="52"/>
      <c r="E45" s="52"/>
      <c r="F45" s="52"/>
      <c r="G45" s="52"/>
      <c r="H45" s="52"/>
      <c r="I45" s="52"/>
      <c r="J45" s="52"/>
      <c r="K45" s="52"/>
      <c r="L45" s="52"/>
      <c r="M45" s="52"/>
      <c r="N45" s="52"/>
      <c r="O45" s="52"/>
      <c r="P45" s="52"/>
      <c r="Q45" s="52"/>
      <c r="R45" s="52"/>
      <c r="S45" s="52"/>
    </row>
    <row r="46" spans="1:19">
      <c r="A46" s="52"/>
      <c r="B46" s="52" t="s">
        <v>202</v>
      </c>
      <c r="C46" s="52"/>
      <c r="D46" s="52"/>
      <c r="E46" s="52"/>
      <c r="F46" s="52"/>
      <c r="G46" s="52"/>
      <c r="H46" s="52"/>
      <c r="I46" s="52"/>
      <c r="J46" s="52"/>
      <c r="K46" s="52"/>
      <c r="L46" s="52"/>
      <c r="M46" s="52"/>
      <c r="N46" s="52"/>
      <c r="O46" s="52"/>
      <c r="P46" s="52"/>
      <c r="Q46" s="52"/>
      <c r="R46" s="52"/>
      <c r="S46" s="52"/>
    </row>
    <row r="47" spans="1:19">
      <c r="A47" s="52"/>
      <c r="B47" s="52"/>
      <c r="C47" s="52"/>
      <c r="D47" s="52"/>
      <c r="E47" s="52"/>
      <c r="F47" s="52"/>
      <c r="G47" s="52"/>
      <c r="H47" s="52"/>
      <c r="I47" s="52"/>
      <c r="J47" s="52"/>
      <c r="K47" s="52"/>
      <c r="L47" s="52"/>
      <c r="M47" s="52"/>
      <c r="N47" s="52"/>
      <c r="O47" s="52"/>
      <c r="P47" s="52"/>
      <c r="Q47" s="52"/>
      <c r="R47" s="52"/>
      <c r="S47" s="52"/>
    </row>
    <row r="48" spans="1:19" ht="13.5">
      <c r="A48" s="52"/>
      <c r="B48" s="52" t="s">
        <v>203</v>
      </c>
      <c r="C48" s="52"/>
      <c r="D48" s="52"/>
      <c r="E48" s="52"/>
      <c r="F48" s="52"/>
      <c r="G48" s="52"/>
      <c r="H48" s="52"/>
      <c r="I48" s="52"/>
      <c r="J48" s="52"/>
      <c r="K48" s="52"/>
      <c r="L48" s="52"/>
      <c r="M48" s="52"/>
      <c r="N48" s="52"/>
      <c r="O48" s="52"/>
      <c r="P48" s="52"/>
      <c r="Q48" s="52"/>
      <c r="R48" s="52"/>
      <c r="S48" s="52"/>
    </row>
    <row r="49" spans="1:19">
      <c r="A49" s="52"/>
      <c r="B49" s="52" t="s">
        <v>204</v>
      </c>
      <c r="C49" s="52"/>
      <c r="D49" s="52"/>
      <c r="E49" s="52"/>
      <c r="F49" s="52"/>
      <c r="G49" s="52"/>
      <c r="H49" s="52"/>
      <c r="I49" s="52"/>
      <c r="J49" s="52"/>
      <c r="K49" s="52"/>
      <c r="L49" s="52"/>
      <c r="M49" s="52"/>
      <c r="N49" s="52"/>
      <c r="O49" s="52"/>
      <c r="P49" s="52"/>
      <c r="Q49" s="52"/>
      <c r="R49" s="52"/>
      <c r="S49" s="52"/>
    </row>
    <row r="50" spans="1:19">
      <c r="A50" s="52"/>
      <c r="B50" s="52"/>
      <c r="C50" s="52"/>
      <c r="D50" s="52"/>
      <c r="E50" s="52"/>
      <c r="F50" s="52"/>
      <c r="G50" s="52"/>
      <c r="H50" s="52"/>
      <c r="I50" s="52"/>
      <c r="J50" s="52"/>
      <c r="K50" s="52"/>
      <c r="L50" s="52"/>
      <c r="M50" s="52"/>
      <c r="N50" s="52"/>
      <c r="O50" s="52"/>
      <c r="P50" s="52"/>
      <c r="Q50" s="52"/>
      <c r="R50" s="52"/>
      <c r="S50" s="52"/>
    </row>
    <row r="51" spans="1:19" ht="13.5">
      <c r="A51" s="52"/>
      <c r="B51" s="52" t="s">
        <v>205</v>
      </c>
      <c r="C51" s="52"/>
      <c r="D51" s="52"/>
      <c r="E51" s="52"/>
      <c r="F51" s="52"/>
      <c r="G51" s="52"/>
      <c r="H51" s="52"/>
      <c r="I51" s="52"/>
      <c r="J51" s="52"/>
      <c r="K51" s="52"/>
      <c r="L51" s="52"/>
      <c r="M51" s="52"/>
      <c r="N51" s="52"/>
      <c r="O51" s="52"/>
      <c r="P51" s="52"/>
      <c r="Q51" s="52"/>
      <c r="R51" s="52"/>
      <c r="S51" s="52"/>
    </row>
    <row r="52" spans="1:19">
      <c r="A52" s="52"/>
      <c r="B52" s="52" t="s">
        <v>206</v>
      </c>
      <c r="C52" s="52"/>
      <c r="D52" s="52"/>
      <c r="E52" s="52"/>
      <c r="F52" s="52"/>
      <c r="G52" s="52"/>
      <c r="H52" s="52"/>
      <c r="I52" s="52"/>
      <c r="J52" s="52"/>
      <c r="K52" s="52"/>
      <c r="L52" s="52"/>
      <c r="M52" s="52"/>
      <c r="N52" s="52"/>
      <c r="O52" s="52"/>
      <c r="P52" s="52"/>
      <c r="Q52" s="52"/>
      <c r="R52" s="52"/>
      <c r="S52" s="52"/>
    </row>
    <row r="53" spans="1:19">
      <c r="A53" s="52"/>
      <c r="B53" s="52" t="s">
        <v>207</v>
      </c>
      <c r="C53" s="52"/>
      <c r="D53" s="52"/>
      <c r="E53" s="52"/>
      <c r="F53" s="52"/>
      <c r="G53" s="52"/>
      <c r="H53" s="52"/>
      <c r="I53" s="52"/>
      <c r="J53" s="52"/>
      <c r="K53" s="52"/>
      <c r="L53" s="52"/>
      <c r="M53" s="52"/>
      <c r="N53" s="52"/>
      <c r="O53" s="52"/>
      <c r="P53" s="52"/>
      <c r="Q53" s="52"/>
      <c r="R53" s="52"/>
      <c r="S53" s="52"/>
    </row>
    <row r="54" spans="1:19">
      <c r="A54" s="52"/>
      <c r="B54" s="52" t="s">
        <v>208</v>
      </c>
      <c r="C54" s="52"/>
      <c r="D54" s="52"/>
      <c r="E54" s="52"/>
      <c r="F54" s="52"/>
      <c r="G54" s="52"/>
      <c r="H54" s="52"/>
      <c r="I54" s="52"/>
      <c r="J54" s="52"/>
      <c r="K54" s="52"/>
      <c r="L54" s="52"/>
      <c r="M54" s="52"/>
      <c r="N54" s="52"/>
      <c r="O54" s="52"/>
      <c r="P54" s="52"/>
      <c r="Q54" s="52"/>
      <c r="R54" s="52"/>
      <c r="S54" s="52"/>
    </row>
    <row r="55" spans="1:19">
      <c r="A55" s="52"/>
      <c r="B55" s="52"/>
      <c r="C55" s="52"/>
      <c r="D55" s="52"/>
      <c r="E55" s="52"/>
      <c r="F55" s="52"/>
      <c r="G55" s="52"/>
      <c r="H55" s="52"/>
      <c r="I55" s="52"/>
      <c r="J55" s="52"/>
      <c r="K55" s="52"/>
      <c r="L55" s="52"/>
      <c r="M55" s="52"/>
      <c r="N55" s="52"/>
      <c r="O55" s="52"/>
      <c r="P55" s="52"/>
      <c r="Q55" s="52"/>
      <c r="R55" s="52"/>
      <c r="S55" s="52"/>
    </row>
    <row r="56" spans="1:19">
      <c r="A56" s="52"/>
      <c r="B56" s="52"/>
      <c r="C56" s="52"/>
      <c r="D56" s="52"/>
      <c r="E56" s="52"/>
      <c r="F56" s="52"/>
      <c r="G56" s="52"/>
      <c r="H56" s="52"/>
      <c r="I56" s="52"/>
      <c r="J56" s="52"/>
      <c r="K56" s="52"/>
      <c r="L56" s="52"/>
      <c r="M56" s="52"/>
      <c r="N56" s="52"/>
      <c r="O56" s="52"/>
      <c r="P56" s="52"/>
      <c r="Q56" s="52"/>
      <c r="R56" s="52"/>
      <c r="S56" s="52"/>
    </row>
    <row r="57" spans="1:19">
      <c r="A57" s="52"/>
      <c r="B57" s="52"/>
      <c r="C57" s="52"/>
      <c r="D57" s="52"/>
      <c r="E57" s="52"/>
      <c r="F57" s="52"/>
      <c r="G57" s="52"/>
      <c r="H57" s="52"/>
      <c r="I57" s="52"/>
      <c r="J57" s="52"/>
      <c r="K57" s="52"/>
      <c r="L57" s="52"/>
      <c r="M57" s="52"/>
      <c r="N57" s="52"/>
      <c r="O57" s="52"/>
      <c r="P57" s="52"/>
      <c r="Q57" s="52"/>
      <c r="R57" s="52"/>
      <c r="S57" s="52"/>
    </row>
    <row r="58" spans="1:19">
      <c r="A58" s="52"/>
      <c r="B58" s="52" t="s">
        <v>55</v>
      </c>
      <c r="C58" s="52"/>
      <c r="D58" s="52"/>
      <c r="E58" s="52"/>
      <c r="F58" s="52"/>
      <c r="G58" s="52"/>
      <c r="H58" s="52"/>
      <c r="I58" s="52"/>
      <c r="J58" s="52"/>
      <c r="K58" s="52"/>
      <c r="L58" s="52"/>
      <c r="M58" s="52"/>
      <c r="N58" s="52"/>
      <c r="O58" s="52"/>
      <c r="P58" s="52"/>
      <c r="Q58" s="52"/>
      <c r="R58" s="52"/>
      <c r="S58" s="52"/>
    </row>
    <row r="59" spans="1:19">
      <c r="A59" s="52"/>
      <c r="B59" s="52"/>
      <c r="C59" s="52"/>
      <c r="D59" s="52"/>
      <c r="E59" s="52"/>
      <c r="F59" s="52"/>
      <c r="G59" s="52"/>
      <c r="H59" s="52"/>
      <c r="I59" s="52"/>
      <c r="J59" s="52"/>
      <c r="K59" s="52"/>
      <c r="L59" s="52"/>
      <c r="M59" s="52"/>
      <c r="N59" s="52"/>
      <c r="O59" s="52"/>
      <c r="P59" s="52"/>
      <c r="Q59" s="52"/>
      <c r="R59" s="52"/>
      <c r="S59" s="52"/>
    </row>
    <row r="60" spans="1:19">
      <c r="A60" s="52"/>
      <c r="B60" s="52" t="s">
        <v>96</v>
      </c>
      <c r="C60" s="52"/>
      <c r="D60" s="52"/>
      <c r="E60" s="52"/>
      <c r="F60" s="52"/>
      <c r="G60" s="52"/>
      <c r="H60" s="52"/>
      <c r="I60" s="52"/>
      <c r="J60" s="52"/>
      <c r="K60" s="52"/>
      <c r="L60" s="52"/>
      <c r="M60" s="52"/>
      <c r="N60" s="52"/>
      <c r="O60" s="52"/>
      <c r="P60" s="52"/>
      <c r="Q60" s="52"/>
      <c r="R60" s="52"/>
      <c r="S60" s="52"/>
    </row>
    <row r="61" spans="1:19">
      <c r="A61" s="52"/>
      <c r="B61" s="52"/>
      <c r="C61" s="52"/>
      <c r="D61" s="52"/>
      <c r="E61" s="52"/>
      <c r="F61" s="52"/>
      <c r="G61" s="52"/>
      <c r="H61" s="52"/>
      <c r="I61" s="52"/>
      <c r="J61" s="52"/>
      <c r="K61" s="52"/>
      <c r="L61" s="52"/>
      <c r="M61" s="52"/>
      <c r="N61" s="52"/>
      <c r="O61" s="52"/>
      <c r="P61" s="52"/>
      <c r="Q61" s="52"/>
      <c r="R61" s="52"/>
      <c r="S61" s="52"/>
    </row>
    <row r="62" spans="1:19">
      <c r="A62" s="52"/>
      <c r="B62" s="52" t="s">
        <v>95</v>
      </c>
      <c r="C62" s="52"/>
      <c r="D62" s="52"/>
      <c r="E62" s="52"/>
      <c r="F62" s="52"/>
      <c r="G62" s="52"/>
      <c r="H62" s="52"/>
      <c r="I62" s="52"/>
      <c r="J62" s="52"/>
      <c r="K62" s="52"/>
      <c r="L62" s="52"/>
      <c r="M62" s="52"/>
      <c r="N62" s="52"/>
      <c r="O62" s="52"/>
      <c r="P62" s="52"/>
      <c r="Q62" s="52"/>
      <c r="R62" s="52"/>
      <c r="S62" s="52"/>
    </row>
    <row r="63" spans="1:19">
      <c r="A63" s="52"/>
      <c r="B63" s="52" t="s">
        <v>94</v>
      </c>
      <c r="C63" s="52"/>
      <c r="D63" s="52"/>
      <c r="E63" s="52"/>
      <c r="F63" s="52"/>
      <c r="G63" s="52"/>
      <c r="H63" s="52"/>
      <c r="I63" s="52"/>
      <c r="J63" s="52"/>
      <c r="K63" s="52"/>
      <c r="L63" s="52"/>
      <c r="M63" s="52"/>
      <c r="N63" s="52"/>
      <c r="O63" s="52"/>
      <c r="P63" s="52"/>
      <c r="Q63" s="52"/>
      <c r="R63" s="52"/>
      <c r="S63" s="52"/>
    </row>
    <row r="64" spans="1:19">
      <c r="A64" s="52"/>
      <c r="B64" s="52" t="s">
        <v>93</v>
      </c>
      <c r="C64" s="52"/>
      <c r="D64" s="52"/>
      <c r="E64" s="52"/>
      <c r="F64" s="52"/>
      <c r="G64" s="52"/>
      <c r="H64" s="52"/>
      <c r="I64" s="52"/>
      <c r="J64" s="52"/>
      <c r="K64" s="52"/>
      <c r="L64" s="52"/>
      <c r="M64" s="52"/>
      <c r="N64" s="52"/>
      <c r="O64" s="52"/>
      <c r="P64" s="52"/>
      <c r="Q64" s="52"/>
      <c r="R64" s="52"/>
      <c r="S64" s="52"/>
    </row>
    <row r="65" spans="1:19">
      <c r="A65" s="52"/>
      <c r="B65" s="52" t="s">
        <v>92</v>
      </c>
      <c r="C65" s="52"/>
      <c r="D65" s="52"/>
      <c r="E65" s="52"/>
      <c r="F65" s="52"/>
      <c r="G65" s="52"/>
      <c r="H65" s="52"/>
      <c r="I65" s="52"/>
      <c r="J65" s="52"/>
      <c r="K65" s="52"/>
      <c r="L65" s="52"/>
      <c r="M65" s="52"/>
      <c r="N65" s="52"/>
      <c r="O65" s="52"/>
      <c r="P65" s="52"/>
      <c r="Q65" s="52"/>
      <c r="R65" s="52"/>
      <c r="S65" s="52"/>
    </row>
    <row r="66" spans="1:19">
      <c r="A66" s="52"/>
      <c r="B66" s="52"/>
      <c r="C66" s="52"/>
      <c r="D66" s="52"/>
      <c r="E66" s="52"/>
      <c r="F66" s="52"/>
      <c r="G66" s="52"/>
      <c r="H66" s="52"/>
      <c r="I66" s="52"/>
      <c r="J66" s="52"/>
      <c r="K66" s="52"/>
      <c r="L66" s="52"/>
      <c r="M66" s="52"/>
      <c r="N66" s="52"/>
      <c r="O66" s="52"/>
      <c r="P66" s="52"/>
      <c r="Q66" s="52"/>
      <c r="R66" s="52"/>
      <c r="S66" s="52"/>
    </row>
    <row r="67" spans="1:19">
      <c r="A67" s="52"/>
      <c r="B67" s="52" t="s">
        <v>91</v>
      </c>
      <c r="C67" s="52"/>
      <c r="D67" s="52"/>
      <c r="E67" s="52"/>
      <c r="F67" s="52"/>
      <c r="G67" s="52"/>
      <c r="H67" s="52"/>
      <c r="I67" s="52"/>
      <c r="J67" s="52"/>
      <c r="K67" s="52"/>
      <c r="L67" s="52"/>
      <c r="M67" s="52"/>
      <c r="N67" s="52"/>
      <c r="O67" s="52"/>
      <c r="P67" s="52"/>
      <c r="Q67" s="52"/>
      <c r="R67" s="52"/>
      <c r="S67" s="52"/>
    </row>
    <row r="68" spans="1:19">
      <c r="A68" s="52"/>
      <c r="B68" s="52" t="s">
        <v>90</v>
      </c>
      <c r="C68" s="52"/>
      <c r="D68" s="52"/>
      <c r="E68" s="52"/>
      <c r="F68" s="52"/>
      <c r="G68" s="52"/>
      <c r="H68" s="52"/>
      <c r="I68" s="52"/>
      <c r="J68" s="52"/>
      <c r="K68" s="52"/>
      <c r="L68" s="52"/>
      <c r="M68" s="52"/>
      <c r="N68" s="52"/>
      <c r="O68" s="52"/>
      <c r="P68" s="52"/>
      <c r="Q68" s="52"/>
      <c r="R68" s="52"/>
      <c r="S68" s="52"/>
    </row>
    <row r="69" spans="1:19">
      <c r="A69" s="52"/>
      <c r="B69" s="52" t="s">
        <v>89</v>
      </c>
      <c r="C69" s="52"/>
      <c r="D69" s="52"/>
      <c r="E69" s="52"/>
      <c r="F69" s="52"/>
      <c r="G69" s="52"/>
      <c r="H69" s="52"/>
      <c r="I69" s="52"/>
      <c r="J69" s="52"/>
      <c r="K69" s="52"/>
      <c r="L69" s="52"/>
      <c r="M69" s="52"/>
      <c r="N69" s="52"/>
      <c r="O69" s="52"/>
      <c r="P69" s="52"/>
      <c r="Q69" s="52"/>
      <c r="R69" s="52"/>
      <c r="S69" s="52"/>
    </row>
    <row r="70" spans="1:19">
      <c r="A70" s="52"/>
      <c r="B70" s="52"/>
      <c r="C70" s="52"/>
      <c r="D70" s="52"/>
      <c r="E70" s="52"/>
      <c r="F70" s="52"/>
      <c r="G70" s="52"/>
      <c r="H70" s="52"/>
      <c r="I70" s="52"/>
      <c r="J70" s="52"/>
      <c r="K70" s="52"/>
      <c r="L70" s="52"/>
      <c r="M70" s="52"/>
      <c r="N70" s="52"/>
      <c r="O70" s="52"/>
      <c r="P70" s="52"/>
      <c r="Q70" s="52"/>
      <c r="R70" s="52"/>
      <c r="S70" s="52"/>
    </row>
    <row r="71" spans="1:19">
      <c r="A71" s="52"/>
      <c r="B71" s="52" t="s">
        <v>88</v>
      </c>
      <c r="C71" s="52"/>
      <c r="D71" s="52"/>
      <c r="E71" s="52"/>
      <c r="F71" s="52"/>
      <c r="G71" s="52"/>
      <c r="H71" s="52"/>
      <c r="I71" s="52"/>
      <c r="J71" s="52"/>
      <c r="K71" s="52"/>
      <c r="L71" s="52"/>
      <c r="M71" s="52"/>
      <c r="N71" s="52"/>
      <c r="O71" s="52"/>
      <c r="P71" s="52"/>
      <c r="Q71" s="52"/>
      <c r="R71" s="52"/>
      <c r="S71" s="52"/>
    </row>
    <row r="72" spans="1:19">
      <c r="A72" s="52"/>
      <c r="B72" s="52" t="s">
        <v>87</v>
      </c>
      <c r="C72" s="52"/>
      <c r="D72" s="52"/>
      <c r="E72" s="52"/>
      <c r="F72" s="52"/>
      <c r="G72" s="52"/>
      <c r="H72" s="52"/>
      <c r="I72" s="52"/>
      <c r="J72" s="52"/>
      <c r="K72" s="52"/>
      <c r="L72" s="52"/>
      <c r="M72" s="52"/>
      <c r="N72" s="52"/>
      <c r="O72" s="52"/>
      <c r="P72" s="52"/>
      <c r="Q72" s="52"/>
      <c r="R72" s="52"/>
      <c r="S72" s="52"/>
    </row>
    <row r="73" spans="1:19">
      <c r="A73" s="52"/>
      <c r="B73" s="52" t="s">
        <v>86</v>
      </c>
      <c r="C73" s="52"/>
      <c r="D73" s="52"/>
      <c r="E73" s="52"/>
      <c r="F73" s="52"/>
      <c r="G73" s="52"/>
      <c r="H73" s="52"/>
      <c r="I73" s="52"/>
      <c r="J73" s="52"/>
      <c r="K73" s="52"/>
      <c r="L73" s="52"/>
      <c r="M73" s="52"/>
      <c r="N73" s="52"/>
      <c r="O73" s="52"/>
      <c r="P73" s="52"/>
      <c r="Q73" s="52"/>
      <c r="R73" s="52"/>
      <c r="S73" s="52"/>
    </row>
    <row r="74" spans="1:19">
      <c r="A74" s="52"/>
      <c r="B74" s="52" t="s">
        <v>85</v>
      </c>
      <c r="C74" s="52"/>
      <c r="D74" s="52"/>
      <c r="E74" s="52"/>
      <c r="F74" s="52"/>
      <c r="G74" s="52"/>
      <c r="H74" s="52"/>
      <c r="I74" s="52"/>
      <c r="J74" s="52"/>
      <c r="K74" s="52"/>
      <c r="L74" s="52"/>
      <c r="M74" s="52"/>
      <c r="N74" s="52"/>
      <c r="O74" s="52"/>
      <c r="P74" s="52"/>
      <c r="Q74" s="52"/>
      <c r="R74" s="52"/>
      <c r="S74" s="52"/>
    </row>
    <row r="75" spans="1:19">
      <c r="A75" s="52"/>
      <c r="B75" s="52" t="s">
        <v>84</v>
      </c>
      <c r="C75" s="52"/>
      <c r="D75" s="52"/>
      <c r="E75" s="52"/>
      <c r="F75" s="52"/>
      <c r="G75" s="52"/>
      <c r="H75" s="52"/>
      <c r="I75" s="52"/>
      <c r="J75" s="52"/>
      <c r="K75" s="52"/>
      <c r="L75" s="52"/>
      <c r="M75" s="52"/>
      <c r="N75" s="52"/>
      <c r="O75" s="52"/>
      <c r="P75" s="52"/>
      <c r="Q75" s="52"/>
      <c r="R75" s="52"/>
      <c r="S75" s="52"/>
    </row>
    <row r="76" spans="1:19">
      <c r="A76" s="52"/>
      <c r="B76" s="52" t="s">
        <v>83</v>
      </c>
      <c r="C76" s="52"/>
      <c r="D76" s="52"/>
      <c r="E76" s="52"/>
      <c r="F76" s="52"/>
      <c r="G76" s="52"/>
      <c r="H76" s="52"/>
      <c r="I76" s="52"/>
      <c r="J76" s="52"/>
      <c r="K76" s="52"/>
      <c r="L76" s="52"/>
      <c r="M76" s="52"/>
      <c r="N76" s="52"/>
      <c r="O76" s="52"/>
      <c r="P76" s="52"/>
      <c r="Q76" s="52"/>
      <c r="R76" s="52"/>
      <c r="S76" s="52"/>
    </row>
    <row r="77" spans="1:19">
      <c r="A77" s="52"/>
      <c r="B77" s="52"/>
      <c r="C77" s="52"/>
      <c r="D77" s="52"/>
      <c r="E77" s="52"/>
      <c r="F77" s="52"/>
      <c r="G77" s="52"/>
      <c r="H77" s="52"/>
      <c r="I77" s="52"/>
      <c r="J77" s="52"/>
      <c r="K77" s="52"/>
      <c r="L77" s="52"/>
      <c r="M77" s="52"/>
      <c r="N77" s="52"/>
      <c r="O77" s="52"/>
      <c r="P77" s="52"/>
      <c r="Q77" s="52"/>
      <c r="R77" s="52"/>
      <c r="S77" s="52"/>
    </row>
    <row r="78" spans="1:19">
      <c r="A78" s="52"/>
      <c r="B78" s="52" t="s">
        <v>82</v>
      </c>
      <c r="C78" s="52"/>
      <c r="D78" s="52"/>
      <c r="E78" s="52"/>
      <c r="F78" s="52"/>
      <c r="G78" s="52"/>
      <c r="H78" s="52"/>
      <c r="I78" s="52"/>
      <c r="J78" s="52"/>
      <c r="K78" s="52"/>
      <c r="L78" s="52"/>
      <c r="M78" s="52"/>
      <c r="N78" s="52"/>
      <c r="O78" s="52"/>
      <c r="P78" s="52"/>
      <c r="Q78" s="52"/>
      <c r="R78" s="52"/>
      <c r="S78" s="52"/>
    </row>
    <row r="79" spans="1:19">
      <c r="A79" s="52"/>
      <c r="B79" s="52" t="s">
        <v>81</v>
      </c>
      <c r="C79" s="52"/>
      <c r="D79" s="52"/>
      <c r="E79" s="52"/>
      <c r="F79" s="52"/>
      <c r="G79" s="52"/>
      <c r="H79" s="52"/>
      <c r="I79" s="52"/>
      <c r="J79" s="52"/>
      <c r="K79" s="52"/>
      <c r="L79" s="52"/>
      <c r="M79" s="52"/>
      <c r="N79" s="52"/>
      <c r="O79" s="52"/>
      <c r="P79" s="52"/>
      <c r="Q79" s="52"/>
      <c r="R79" s="52"/>
      <c r="S79" s="52"/>
    </row>
    <row r="80" spans="1:19">
      <c r="A80" s="52"/>
      <c r="B80" s="52" t="s">
        <v>80</v>
      </c>
      <c r="C80" s="52"/>
      <c r="D80" s="52"/>
      <c r="E80" s="52"/>
      <c r="F80" s="52"/>
      <c r="G80" s="52"/>
      <c r="H80" s="52"/>
      <c r="I80" s="52"/>
      <c r="J80" s="52"/>
      <c r="K80" s="52"/>
      <c r="L80" s="52"/>
      <c r="M80" s="52"/>
      <c r="N80" s="52"/>
      <c r="O80" s="52"/>
      <c r="P80" s="52"/>
      <c r="Q80" s="52"/>
      <c r="R80" s="52"/>
      <c r="S80" s="52"/>
    </row>
    <row r="81" spans="1:19">
      <c r="A81" s="52"/>
      <c r="B81" s="52" t="s">
        <v>79</v>
      </c>
      <c r="C81" s="52"/>
      <c r="D81" s="52"/>
      <c r="E81" s="52"/>
      <c r="F81" s="52"/>
      <c r="G81" s="52"/>
      <c r="H81" s="52"/>
      <c r="I81" s="52"/>
      <c r="J81" s="52"/>
      <c r="K81" s="52"/>
      <c r="L81" s="52"/>
      <c r="M81" s="52"/>
      <c r="N81" s="52"/>
      <c r="O81" s="52"/>
      <c r="P81" s="52"/>
      <c r="Q81" s="52"/>
      <c r="R81" s="52"/>
      <c r="S81" s="52"/>
    </row>
    <row r="82" spans="1:19">
      <c r="A82" s="52"/>
      <c r="B82" s="52"/>
      <c r="C82" s="52"/>
      <c r="D82" s="52"/>
      <c r="E82" s="52"/>
      <c r="F82" s="52"/>
      <c r="G82" s="52"/>
      <c r="H82" s="52"/>
      <c r="I82" s="52"/>
      <c r="J82" s="52"/>
      <c r="K82" s="52"/>
      <c r="L82" s="52"/>
      <c r="M82" s="52"/>
      <c r="N82" s="52"/>
      <c r="O82" s="52"/>
      <c r="P82" s="52"/>
      <c r="Q82" s="52"/>
      <c r="R82" s="52"/>
      <c r="S82" s="52"/>
    </row>
    <row r="83" spans="1:19">
      <c r="A83" s="52"/>
      <c r="B83" s="52" t="s">
        <v>78</v>
      </c>
      <c r="C83" s="52"/>
      <c r="D83" s="52"/>
      <c r="E83" s="52"/>
      <c r="F83" s="52"/>
      <c r="G83" s="52"/>
      <c r="H83" s="52"/>
      <c r="I83" s="52"/>
      <c r="J83" s="52"/>
      <c r="K83" s="52"/>
      <c r="L83" s="52"/>
      <c r="M83" s="52"/>
      <c r="N83" s="52"/>
      <c r="O83" s="52"/>
      <c r="P83" s="52"/>
      <c r="Q83" s="52"/>
      <c r="R83" s="52"/>
      <c r="S83" s="52"/>
    </row>
    <row r="84" spans="1:19">
      <c r="A84" s="52"/>
      <c r="B84" s="52" t="s">
        <v>77</v>
      </c>
      <c r="C84" s="52"/>
      <c r="D84" s="52"/>
      <c r="E84" s="52"/>
      <c r="F84" s="52"/>
      <c r="G84" s="52"/>
      <c r="H84" s="52"/>
      <c r="I84" s="52"/>
      <c r="J84" s="52"/>
      <c r="K84" s="52"/>
      <c r="L84" s="52"/>
      <c r="M84" s="52"/>
      <c r="N84" s="52"/>
      <c r="O84" s="52"/>
      <c r="P84" s="52"/>
      <c r="Q84" s="52"/>
      <c r="R84" s="52"/>
      <c r="S84" s="52"/>
    </row>
    <row r="85" spans="1:19">
      <c r="A85" s="52"/>
      <c r="B85" s="52"/>
      <c r="C85" s="52"/>
      <c r="D85" s="52"/>
      <c r="E85" s="52"/>
      <c r="F85" s="52"/>
      <c r="G85" s="52"/>
      <c r="H85" s="52"/>
      <c r="I85" s="52"/>
      <c r="J85" s="52"/>
      <c r="K85" s="52"/>
      <c r="L85" s="52"/>
      <c r="M85" s="52"/>
      <c r="N85" s="52"/>
      <c r="O85" s="52"/>
      <c r="P85" s="52"/>
      <c r="Q85" s="52"/>
      <c r="R85" s="52"/>
      <c r="S85" s="52"/>
    </row>
    <row r="86" spans="1:19">
      <c r="A86" s="52"/>
      <c r="B86" s="52" t="s">
        <v>76</v>
      </c>
      <c r="C86" s="52"/>
      <c r="D86" s="52"/>
      <c r="E86" s="52"/>
      <c r="F86" s="52"/>
      <c r="G86" s="52"/>
      <c r="H86" s="52"/>
      <c r="I86" s="52"/>
      <c r="J86" s="52"/>
      <c r="K86" s="52"/>
      <c r="L86" s="52"/>
      <c r="M86" s="52"/>
      <c r="N86" s="52"/>
      <c r="O86" s="52"/>
      <c r="P86" s="52"/>
      <c r="Q86" s="52"/>
      <c r="R86" s="52"/>
      <c r="S86" s="52"/>
    </row>
    <row r="87" spans="1:19">
      <c r="A87" s="52"/>
      <c r="B87" s="52" t="s">
        <v>75</v>
      </c>
      <c r="C87" s="52"/>
      <c r="D87" s="52"/>
      <c r="E87" s="52"/>
      <c r="F87" s="52"/>
      <c r="G87" s="52"/>
      <c r="H87" s="52"/>
      <c r="I87" s="52"/>
      <c r="J87" s="52"/>
      <c r="K87" s="52"/>
      <c r="L87" s="52"/>
      <c r="M87" s="52"/>
      <c r="N87" s="52"/>
      <c r="O87" s="52"/>
      <c r="P87" s="52"/>
      <c r="Q87" s="52"/>
      <c r="R87" s="52"/>
      <c r="S87" s="52"/>
    </row>
    <row r="88" spans="1:19">
      <c r="A88" s="52"/>
      <c r="B88" s="52" t="s">
        <v>74</v>
      </c>
      <c r="C88" s="52"/>
      <c r="D88" s="52"/>
      <c r="E88" s="52"/>
      <c r="F88" s="52"/>
      <c r="G88" s="52"/>
      <c r="H88" s="52"/>
      <c r="I88" s="52"/>
      <c r="J88" s="52"/>
      <c r="K88" s="52"/>
      <c r="L88" s="52"/>
      <c r="M88" s="52"/>
      <c r="N88" s="52"/>
      <c r="O88" s="52"/>
      <c r="P88" s="52"/>
      <c r="Q88" s="52"/>
      <c r="R88" s="52"/>
      <c r="S88" s="52"/>
    </row>
    <row r="89" spans="1:19">
      <c r="A89" s="52"/>
      <c r="B89" s="52" t="s">
        <v>73</v>
      </c>
      <c r="C89" s="52"/>
      <c r="D89" s="52"/>
      <c r="E89" s="52"/>
      <c r="F89" s="52"/>
      <c r="G89" s="52"/>
      <c r="H89" s="52"/>
      <c r="I89" s="52"/>
      <c r="J89" s="52"/>
      <c r="K89" s="52"/>
      <c r="L89" s="52"/>
      <c r="M89" s="52"/>
      <c r="N89" s="52"/>
      <c r="O89" s="52"/>
      <c r="P89" s="52"/>
      <c r="Q89" s="52"/>
      <c r="R89" s="52"/>
      <c r="S89" s="52"/>
    </row>
    <row r="90" spans="1:19">
      <c r="A90" s="52"/>
      <c r="B90" s="52" t="s">
        <v>72</v>
      </c>
      <c r="C90" s="52"/>
      <c r="D90" s="52"/>
      <c r="E90" s="52"/>
      <c r="F90" s="52"/>
      <c r="G90" s="52"/>
      <c r="H90" s="52"/>
      <c r="I90" s="52"/>
      <c r="J90" s="52"/>
      <c r="K90" s="52"/>
      <c r="L90" s="52"/>
      <c r="M90" s="52"/>
      <c r="N90" s="52"/>
      <c r="O90" s="52"/>
      <c r="P90" s="52"/>
      <c r="Q90" s="52"/>
      <c r="R90" s="52"/>
      <c r="S90" s="52"/>
    </row>
    <row r="91" spans="1:19">
      <c r="A91" s="52"/>
      <c r="B91" s="52" t="s">
        <v>71</v>
      </c>
      <c r="C91" s="52"/>
      <c r="D91" s="52"/>
      <c r="E91" s="52"/>
      <c r="F91" s="52"/>
      <c r="G91" s="52"/>
      <c r="H91" s="52"/>
      <c r="I91" s="52"/>
      <c r="J91" s="52"/>
      <c r="K91" s="52"/>
      <c r="L91" s="52"/>
      <c r="M91" s="52"/>
      <c r="N91" s="52"/>
      <c r="O91" s="52"/>
      <c r="P91" s="52"/>
      <c r="Q91" s="52"/>
      <c r="R91" s="52"/>
      <c r="S91" s="52"/>
    </row>
    <row r="92" spans="1:19">
      <c r="A92" s="52"/>
      <c r="B92" s="52" t="s">
        <v>70</v>
      </c>
      <c r="C92" s="52"/>
      <c r="D92" s="52"/>
      <c r="E92" s="52"/>
      <c r="F92" s="52"/>
      <c r="G92" s="52"/>
      <c r="H92" s="52"/>
      <c r="I92" s="52"/>
      <c r="J92" s="52"/>
      <c r="K92" s="52"/>
      <c r="L92" s="52"/>
      <c r="M92" s="52"/>
      <c r="N92" s="52"/>
      <c r="O92" s="52"/>
      <c r="P92" s="52"/>
      <c r="Q92" s="52"/>
      <c r="R92" s="52"/>
      <c r="S92" s="52"/>
    </row>
    <row r="93" spans="1:19">
      <c r="A93" s="52"/>
      <c r="B93" s="52" t="s">
        <v>69</v>
      </c>
      <c r="C93" s="52"/>
      <c r="D93" s="52"/>
      <c r="E93" s="52"/>
      <c r="F93" s="52"/>
      <c r="G93" s="52"/>
      <c r="H93" s="52"/>
      <c r="I93" s="52"/>
      <c r="J93" s="52"/>
      <c r="K93" s="52"/>
      <c r="L93" s="52"/>
      <c r="M93" s="52"/>
      <c r="N93" s="52"/>
      <c r="O93" s="52"/>
      <c r="P93" s="52"/>
      <c r="Q93" s="52"/>
      <c r="R93" s="52"/>
      <c r="S93" s="52"/>
    </row>
    <row r="94" spans="1:19">
      <c r="A94" s="52"/>
      <c r="B94" s="52" t="s">
        <v>68</v>
      </c>
      <c r="C94" s="52"/>
      <c r="D94" s="52"/>
      <c r="E94" s="52"/>
      <c r="F94" s="52"/>
      <c r="G94" s="52"/>
      <c r="H94" s="52"/>
      <c r="I94" s="52"/>
      <c r="J94" s="52"/>
      <c r="K94" s="52"/>
      <c r="L94" s="52"/>
      <c r="M94" s="52"/>
      <c r="N94" s="52"/>
      <c r="O94" s="52"/>
      <c r="P94" s="52"/>
      <c r="Q94" s="52"/>
      <c r="R94" s="52"/>
      <c r="S94" s="52"/>
    </row>
    <row r="95" spans="1:19">
      <c r="A95" s="52"/>
      <c r="B95" s="52" t="s">
        <v>67</v>
      </c>
      <c r="C95" s="52"/>
      <c r="D95" s="52"/>
      <c r="E95" s="52"/>
      <c r="F95" s="52"/>
      <c r="G95" s="52"/>
      <c r="H95" s="52"/>
      <c r="I95" s="52"/>
      <c r="J95" s="52"/>
      <c r="K95" s="52"/>
      <c r="L95" s="52"/>
      <c r="M95" s="52"/>
      <c r="N95" s="52"/>
      <c r="O95" s="52"/>
      <c r="P95" s="52"/>
      <c r="Q95" s="52"/>
      <c r="R95" s="52"/>
      <c r="S95" s="52"/>
    </row>
    <row r="96" spans="1:19">
      <c r="A96" s="52"/>
      <c r="B96" s="52" t="s">
        <v>66</v>
      </c>
      <c r="C96" s="52"/>
      <c r="D96" s="52"/>
      <c r="E96" s="52"/>
      <c r="F96" s="52"/>
      <c r="G96" s="52"/>
      <c r="H96" s="52"/>
      <c r="I96" s="52"/>
      <c r="J96" s="52"/>
      <c r="K96" s="52"/>
      <c r="L96" s="52"/>
      <c r="M96" s="52"/>
      <c r="N96" s="52"/>
      <c r="O96" s="52"/>
      <c r="P96" s="52"/>
      <c r="Q96" s="52"/>
      <c r="R96" s="52"/>
      <c r="S96" s="52"/>
    </row>
    <row r="97" spans="1:19">
      <c r="A97" s="52"/>
      <c r="B97" s="52" t="s">
        <v>65</v>
      </c>
      <c r="C97" s="52"/>
      <c r="D97" s="52"/>
      <c r="E97" s="52"/>
      <c r="F97" s="52"/>
      <c r="G97" s="52"/>
      <c r="H97" s="52"/>
      <c r="I97" s="52"/>
      <c r="J97" s="52"/>
      <c r="K97" s="52"/>
      <c r="L97" s="52"/>
      <c r="M97" s="52"/>
      <c r="N97" s="52"/>
      <c r="O97" s="52"/>
      <c r="P97" s="52"/>
      <c r="Q97" s="52"/>
      <c r="R97" s="52"/>
      <c r="S97" s="52"/>
    </row>
    <row r="98" spans="1:19">
      <c r="A98" s="52"/>
      <c r="B98" s="52" t="s">
        <v>64</v>
      </c>
      <c r="C98" s="52"/>
      <c r="D98" s="52"/>
      <c r="E98" s="52"/>
      <c r="F98" s="52"/>
      <c r="G98" s="52"/>
      <c r="H98" s="52"/>
      <c r="I98" s="52"/>
      <c r="J98" s="52"/>
      <c r="K98" s="52"/>
      <c r="L98" s="52"/>
      <c r="M98" s="52"/>
      <c r="N98" s="52"/>
      <c r="O98" s="52"/>
      <c r="P98" s="52"/>
      <c r="Q98" s="52"/>
      <c r="R98" s="52"/>
      <c r="S98" s="52"/>
    </row>
    <row r="99" spans="1:19">
      <c r="A99" s="52"/>
      <c r="B99" s="52" t="s">
        <v>63</v>
      </c>
      <c r="C99" s="52"/>
      <c r="D99" s="52"/>
      <c r="E99" s="52"/>
      <c r="F99" s="52"/>
      <c r="G99" s="52"/>
      <c r="H99" s="52"/>
      <c r="I99" s="52"/>
      <c r="J99" s="52"/>
      <c r="K99" s="52"/>
      <c r="L99" s="52"/>
      <c r="M99" s="52"/>
      <c r="N99" s="52"/>
      <c r="O99" s="52"/>
      <c r="P99" s="52"/>
      <c r="Q99" s="52"/>
      <c r="R99" s="52"/>
      <c r="S99" s="52"/>
    </row>
    <row r="100" spans="1:19">
      <c r="A100" s="52"/>
      <c r="B100" s="52"/>
      <c r="C100" s="52"/>
      <c r="D100" s="52"/>
      <c r="E100" s="52"/>
      <c r="F100" s="52"/>
      <c r="G100" s="52"/>
      <c r="H100" s="52"/>
      <c r="I100" s="52"/>
      <c r="J100" s="52"/>
      <c r="K100" s="52"/>
      <c r="L100" s="52"/>
      <c r="M100" s="52"/>
      <c r="N100" s="52"/>
      <c r="O100" s="52"/>
      <c r="P100" s="52"/>
      <c r="Q100" s="52"/>
      <c r="R100" s="52"/>
      <c r="S100" s="52"/>
    </row>
    <row r="101" spans="1:19">
      <c r="A101" s="52"/>
      <c r="B101" s="52" t="s">
        <v>62</v>
      </c>
      <c r="C101" s="52"/>
      <c r="D101" s="52"/>
      <c r="E101" s="52"/>
      <c r="F101" s="52"/>
      <c r="G101" s="52"/>
      <c r="H101" s="52"/>
      <c r="I101" s="52"/>
      <c r="J101" s="52"/>
      <c r="K101" s="52"/>
      <c r="L101" s="52"/>
      <c r="M101" s="52"/>
      <c r="N101" s="52"/>
      <c r="O101" s="52"/>
      <c r="P101" s="52"/>
      <c r="Q101" s="52"/>
      <c r="R101" s="52"/>
      <c r="S101" s="52"/>
    </row>
    <row r="102" spans="1:19">
      <c r="A102" s="52"/>
      <c r="B102" s="52" t="s">
        <v>61</v>
      </c>
      <c r="C102" s="52"/>
      <c r="D102" s="52"/>
      <c r="E102" s="52"/>
      <c r="F102" s="52"/>
      <c r="G102" s="52"/>
      <c r="H102" s="52"/>
      <c r="I102" s="52"/>
      <c r="J102" s="52"/>
      <c r="K102" s="52"/>
      <c r="L102" s="52"/>
      <c r="M102" s="52"/>
      <c r="N102" s="52"/>
      <c r="O102" s="52"/>
      <c r="P102" s="52"/>
      <c r="Q102" s="52"/>
      <c r="R102" s="52"/>
      <c r="S102" s="52"/>
    </row>
    <row r="103" spans="1:19">
      <c r="A103" s="52"/>
      <c r="B103" s="52"/>
      <c r="C103" s="52"/>
      <c r="D103" s="52"/>
      <c r="E103" s="52"/>
      <c r="F103" s="52"/>
      <c r="G103" s="52"/>
      <c r="H103" s="52"/>
      <c r="I103" s="52"/>
      <c r="J103" s="52"/>
      <c r="K103" s="52"/>
      <c r="L103" s="52"/>
      <c r="M103" s="52"/>
      <c r="N103" s="52"/>
      <c r="O103" s="52"/>
      <c r="P103" s="52"/>
      <c r="Q103" s="52"/>
      <c r="R103" s="52"/>
      <c r="S103" s="52"/>
    </row>
    <row r="104" spans="1:19">
      <c r="A104" s="52"/>
      <c r="B104" s="52" t="s">
        <v>60</v>
      </c>
      <c r="C104" s="52"/>
      <c r="D104" s="52"/>
      <c r="E104" s="52"/>
      <c r="F104" s="52"/>
      <c r="G104" s="52"/>
      <c r="H104" s="52"/>
      <c r="I104" s="52"/>
      <c r="J104" s="52"/>
      <c r="K104" s="52"/>
      <c r="L104" s="52"/>
      <c r="M104" s="52"/>
      <c r="N104" s="52"/>
      <c r="O104" s="52"/>
      <c r="P104" s="52"/>
      <c r="Q104" s="52"/>
      <c r="R104" s="52"/>
      <c r="S104" s="52"/>
    </row>
    <row r="105" spans="1:19">
      <c r="A105" s="52"/>
      <c r="B105" s="52" t="s">
        <v>59</v>
      </c>
      <c r="C105" s="52"/>
      <c r="D105" s="52"/>
      <c r="E105" s="52"/>
      <c r="F105" s="52"/>
      <c r="G105" s="52"/>
      <c r="H105" s="52"/>
      <c r="I105" s="52"/>
      <c r="J105" s="52"/>
      <c r="K105" s="52"/>
      <c r="L105" s="52"/>
      <c r="M105" s="52"/>
      <c r="N105" s="52"/>
      <c r="O105" s="52"/>
      <c r="P105" s="52"/>
      <c r="Q105" s="52"/>
      <c r="R105" s="52"/>
      <c r="S105" s="52"/>
    </row>
    <row r="106" spans="1:19">
      <c r="A106" s="52"/>
      <c r="B106" s="52" t="s">
        <v>58</v>
      </c>
      <c r="C106" s="52"/>
      <c r="D106" s="52"/>
      <c r="E106" s="52"/>
      <c r="F106" s="52"/>
      <c r="G106" s="52"/>
      <c r="H106" s="52"/>
      <c r="I106" s="52"/>
      <c r="J106" s="52"/>
      <c r="K106" s="52"/>
      <c r="L106" s="52"/>
      <c r="M106" s="52"/>
      <c r="N106" s="52"/>
      <c r="O106" s="52"/>
      <c r="P106" s="52"/>
      <c r="Q106" s="52"/>
      <c r="R106" s="52"/>
      <c r="S106" s="52"/>
    </row>
    <row r="107" spans="1:19">
      <c r="A107" s="52"/>
      <c r="B107" s="52" t="s">
        <v>57</v>
      </c>
      <c r="C107" s="52"/>
      <c r="D107" s="52"/>
      <c r="E107" s="52"/>
      <c r="F107" s="52"/>
      <c r="G107" s="52"/>
      <c r="H107" s="52"/>
      <c r="I107" s="52"/>
      <c r="J107" s="52"/>
      <c r="K107" s="52"/>
      <c r="L107" s="52"/>
      <c r="M107" s="52"/>
      <c r="N107" s="52"/>
      <c r="O107" s="52"/>
      <c r="P107" s="52"/>
      <c r="Q107" s="52"/>
      <c r="R107" s="52"/>
      <c r="S107" s="52"/>
    </row>
    <row r="108" spans="1:19">
      <c r="A108" s="52"/>
      <c r="B108" s="52" t="s">
        <v>56</v>
      </c>
      <c r="C108" s="52"/>
      <c r="D108" s="52"/>
      <c r="E108" s="52"/>
      <c r="F108" s="52"/>
      <c r="G108" s="52"/>
      <c r="H108" s="52"/>
      <c r="I108" s="52"/>
      <c r="J108" s="52"/>
      <c r="K108" s="52"/>
      <c r="L108" s="52"/>
      <c r="M108" s="52"/>
      <c r="N108" s="52"/>
      <c r="O108" s="52"/>
      <c r="P108" s="52"/>
      <c r="Q108" s="52"/>
      <c r="R108" s="52"/>
      <c r="S108" s="52"/>
    </row>
    <row r="109" spans="1:19">
      <c r="A109" s="52"/>
      <c r="B109" s="52"/>
      <c r="C109" s="52"/>
      <c r="D109" s="52"/>
      <c r="E109" s="52"/>
      <c r="F109" s="52"/>
      <c r="G109" s="52"/>
      <c r="H109" s="52"/>
      <c r="I109" s="52"/>
      <c r="J109" s="52"/>
      <c r="K109" s="52"/>
      <c r="L109" s="52"/>
      <c r="M109" s="52"/>
      <c r="N109" s="52"/>
      <c r="O109" s="52"/>
      <c r="P109" s="52"/>
      <c r="Q109" s="52"/>
      <c r="R109" s="52"/>
      <c r="S109" s="52"/>
    </row>
    <row r="110" spans="1:19">
      <c r="A110" s="52"/>
      <c r="B110" s="52" t="s">
        <v>55</v>
      </c>
      <c r="C110" s="52"/>
      <c r="D110" s="52"/>
      <c r="E110" s="52"/>
      <c r="F110" s="52"/>
      <c r="G110" s="52"/>
      <c r="H110" s="52"/>
      <c r="I110" s="52"/>
      <c r="J110" s="52"/>
      <c r="K110" s="52"/>
      <c r="L110" s="52"/>
      <c r="M110" s="52"/>
      <c r="N110" s="52"/>
      <c r="O110" s="52"/>
      <c r="P110" s="52"/>
      <c r="Q110" s="52"/>
      <c r="R110" s="52"/>
      <c r="S110" s="52"/>
    </row>
    <row r="111" spans="1:19">
      <c r="A111" s="52"/>
      <c r="B111" s="52"/>
      <c r="C111" s="52"/>
      <c r="D111" s="52"/>
      <c r="E111" s="52"/>
      <c r="F111" s="52"/>
      <c r="G111" s="52"/>
      <c r="H111" s="52"/>
      <c r="I111" s="52"/>
      <c r="J111" s="52"/>
      <c r="K111" s="52"/>
      <c r="L111" s="52"/>
      <c r="M111" s="52"/>
      <c r="N111" s="52"/>
      <c r="O111" s="52"/>
      <c r="P111" s="52"/>
      <c r="Q111" s="52"/>
      <c r="R111" s="52"/>
      <c r="S111" s="52"/>
    </row>
  </sheetData>
  <sheetProtection algorithmName="SHA-512" hashValue="FGnUISJ3PXANEna9lO3uU5GZW4xAp3EvPcKfVgKKKMwbH54HrkmZ03JuHgp80M+1UpM6H2oJfiGdrAEPQDHnsg==" saltValue="V9AogC/MIG3ASiRQABKOuQ==" spinCount="100000" sheet="1" selectLockedCells="1"/>
  <phoneticPr fontId="1"/>
  <pageMargins left="0.7" right="0.7" top="0.75" bottom="0.75" header="0.3" footer="0.3"/>
  <pageSetup paperSize="9" scale="55"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3"/>
  <sheetViews>
    <sheetView showGridLines="0" tabSelected="1" zoomScaleNormal="100" zoomScaleSheetLayoutView="100" workbookViewId="0"/>
  </sheetViews>
  <sheetFormatPr defaultColWidth="9" defaultRowHeight="11.5"/>
  <cols>
    <col min="1" max="4" width="2.54296875" style="57" customWidth="1"/>
    <col min="5" max="12" width="18.453125" style="57" customWidth="1"/>
    <col min="13" max="13" width="19.54296875" style="57" bestFit="1" customWidth="1"/>
    <col min="14" max="14" width="2.453125" style="57" customWidth="1"/>
    <col min="15" max="16384" width="9" style="57"/>
  </cols>
  <sheetData>
    <row r="1" spans="1:17" ht="25">
      <c r="A1" s="55" t="s">
        <v>394</v>
      </c>
      <c r="B1" s="56"/>
      <c r="C1" s="56"/>
      <c r="D1" s="56"/>
      <c r="E1" s="56"/>
      <c r="F1" s="56"/>
      <c r="G1" s="56"/>
      <c r="H1" s="56"/>
      <c r="I1" s="56"/>
      <c r="J1" s="56"/>
      <c r="K1" s="56"/>
      <c r="L1" s="56"/>
      <c r="M1" s="56" t="s">
        <v>405</v>
      </c>
      <c r="N1" s="56"/>
      <c r="O1" s="56"/>
      <c r="P1" s="56"/>
      <c r="Q1" s="56"/>
    </row>
    <row r="2" spans="1:17" ht="12" thickBot="1">
      <c r="A2" s="56"/>
      <c r="B2" s="56"/>
      <c r="C2" s="56"/>
      <c r="D2" s="56"/>
      <c r="E2" s="56"/>
      <c r="F2" s="56"/>
      <c r="G2" s="56"/>
      <c r="H2" s="56"/>
      <c r="I2" s="56"/>
      <c r="J2" s="56"/>
      <c r="K2" s="56"/>
      <c r="L2" s="56"/>
      <c r="M2" s="56" t="s">
        <v>37</v>
      </c>
      <c r="N2" s="56"/>
      <c r="O2" s="56"/>
      <c r="P2" s="56"/>
      <c r="Q2" s="56"/>
    </row>
    <row r="3" spans="1:17" ht="12" customHeight="1" thickTop="1">
      <c r="A3" s="123" t="s">
        <v>404</v>
      </c>
      <c r="B3" s="124"/>
      <c r="C3" s="124"/>
      <c r="D3" s="124"/>
      <c r="E3" s="124"/>
      <c r="F3" s="124"/>
      <c r="G3" s="124"/>
      <c r="H3" s="124"/>
      <c r="I3" s="124"/>
      <c r="J3" s="124"/>
      <c r="K3" s="124"/>
      <c r="L3" s="125"/>
      <c r="M3" s="56"/>
      <c r="N3" s="56"/>
      <c r="O3" s="56"/>
      <c r="P3" s="56"/>
      <c r="Q3" s="56"/>
    </row>
    <row r="4" spans="1:17" ht="24" customHeight="1">
      <c r="A4" s="126"/>
      <c r="B4" s="127"/>
      <c r="C4" s="141" t="s">
        <v>397</v>
      </c>
      <c r="D4" s="142"/>
      <c r="E4" s="142"/>
      <c r="F4" s="142"/>
      <c r="G4" s="142"/>
      <c r="H4" s="142"/>
      <c r="I4" s="142"/>
      <c r="J4" s="142"/>
      <c r="K4" s="142"/>
      <c r="L4" s="143"/>
      <c r="M4" s="56"/>
      <c r="N4" s="56"/>
      <c r="O4" s="56"/>
      <c r="P4" s="56"/>
      <c r="Q4" s="56"/>
    </row>
    <row r="5" spans="1:17" ht="24" customHeight="1">
      <c r="A5" s="128"/>
      <c r="B5" s="129"/>
      <c r="C5" s="144" t="s">
        <v>398</v>
      </c>
      <c r="D5" s="145"/>
      <c r="E5" s="145"/>
      <c r="F5" s="145"/>
      <c r="G5" s="145"/>
      <c r="H5" s="145"/>
      <c r="I5" s="145"/>
      <c r="J5" s="145"/>
      <c r="K5" s="145"/>
      <c r="L5" s="146"/>
      <c r="M5" s="56"/>
      <c r="N5" s="56"/>
      <c r="O5" s="56"/>
      <c r="P5" s="56"/>
      <c r="Q5" s="56"/>
    </row>
    <row r="6" spans="1:17" ht="12" customHeight="1">
      <c r="A6" s="126"/>
      <c r="B6" s="127"/>
      <c r="C6" s="147" t="s">
        <v>399</v>
      </c>
      <c r="D6" s="148"/>
      <c r="E6" s="148"/>
      <c r="F6" s="148"/>
      <c r="G6" s="148"/>
      <c r="H6" s="148"/>
      <c r="I6" s="148"/>
      <c r="J6" s="148"/>
      <c r="K6" s="148"/>
      <c r="L6" s="149"/>
      <c r="M6" s="56"/>
      <c r="N6" s="56"/>
      <c r="O6" s="56"/>
      <c r="P6" s="56"/>
      <c r="Q6" s="56"/>
    </row>
    <row r="7" spans="1:17" ht="12" customHeight="1">
      <c r="A7" s="128"/>
      <c r="B7" s="129"/>
      <c r="C7" s="129" t="s">
        <v>400</v>
      </c>
      <c r="D7" s="129"/>
      <c r="E7" s="129"/>
      <c r="F7" s="129"/>
      <c r="G7" s="129"/>
      <c r="H7" s="129"/>
      <c r="I7" s="129"/>
      <c r="J7" s="129"/>
      <c r="K7" s="129"/>
      <c r="L7" s="130"/>
      <c r="M7" s="56"/>
      <c r="N7" s="56"/>
      <c r="O7" s="56"/>
      <c r="P7" s="56"/>
      <c r="Q7" s="56"/>
    </row>
    <row r="8" spans="1:17" ht="12" customHeight="1">
      <c r="A8" s="128"/>
      <c r="B8" s="129"/>
      <c r="C8" s="136" t="s">
        <v>406</v>
      </c>
      <c r="D8" s="129"/>
      <c r="E8" s="129"/>
      <c r="F8" s="129"/>
      <c r="G8" s="129"/>
      <c r="H8" s="129"/>
      <c r="I8" s="129"/>
      <c r="J8" s="129"/>
      <c r="K8" s="129"/>
      <c r="L8" s="130"/>
      <c r="M8" s="56"/>
      <c r="N8" s="56"/>
      <c r="O8" s="56"/>
      <c r="P8" s="56"/>
      <c r="Q8" s="56"/>
    </row>
    <row r="9" spans="1:17" ht="12" customHeight="1" thickBot="1">
      <c r="A9" s="131"/>
      <c r="B9" s="132"/>
      <c r="C9" s="150" t="s">
        <v>407</v>
      </c>
      <c r="D9" s="151"/>
      <c r="E9" s="151"/>
      <c r="F9" s="151"/>
      <c r="G9" s="151"/>
      <c r="H9" s="151"/>
      <c r="I9" s="151"/>
      <c r="J9" s="151"/>
      <c r="K9" s="151"/>
      <c r="L9" s="152"/>
      <c r="M9" s="56"/>
      <c r="N9" s="56"/>
      <c r="O9" s="56"/>
      <c r="P9" s="56"/>
      <c r="Q9" s="56"/>
    </row>
    <row r="10" spans="1:17" ht="12" customHeight="1" thickTop="1">
      <c r="A10" s="133"/>
      <c r="B10" s="133"/>
      <c r="C10" s="134"/>
      <c r="D10" s="135"/>
      <c r="E10" s="135"/>
      <c r="F10" s="135"/>
      <c r="G10" s="135"/>
      <c r="H10" s="135"/>
      <c r="I10" s="135"/>
      <c r="J10" s="135"/>
      <c r="K10" s="135"/>
      <c r="L10" s="135"/>
      <c r="M10" s="56"/>
      <c r="N10" s="56"/>
      <c r="O10" s="56"/>
      <c r="P10" s="56"/>
      <c r="Q10" s="56"/>
    </row>
    <row r="11" spans="1:17">
      <c r="A11" s="56" t="s">
        <v>209</v>
      </c>
      <c r="B11" s="56"/>
      <c r="C11" s="56"/>
      <c r="D11" s="56"/>
      <c r="E11" s="56"/>
      <c r="F11" s="56"/>
      <c r="G11" s="56"/>
      <c r="H11" s="56"/>
      <c r="I11" s="56"/>
      <c r="J11" s="56"/>
      <c r="K11" s="56"/>
      <c r="L11" s="56"/>
      <c r="M11" s="56"/>
      <c r="N11" s="56"/>
      <c r="O11" s="56"/>
      <c r="P11" s="56"/>
      <c r="Q11" s="56"/>
    </row>
    <row r="12" spans="1:17">
      <c r="A12" s="56"/>
      <c r="B12" s="56"/>
      <c r="C12" s="56" t="s">
        <v>210</v>
      </c>
      <c r="D12" s="56"/>
      <c r="E12" s="56"/>
      <c r="F12" s="56"/>
      <c r="G12" s="56"/>
      <c r="H12" s="56"/>
      <c r="I12" s="56"/>
      <c r="J12" s="56"/>
      <c r="K12" s="56"/>
      <c r="L12" s="56"/>
      <c r="M12" s="56"/>
      <c r="N12" s="56"/>
      <c r="O12" s="56"/>
      <c r="P12" s="56"/>
      <c r="Q12" s="56"/>
    </row>
    <row r="13" spans="1:17">
      <c r="A13" s="56"/>
      <c r="B13" s="56"/>
      <c r="C13" s="56"/>
      <c r="D13" s="56" t="s">
        <v>211</v>
      </c>
      <c r="E13" s="56"/>
      <c r="F13" s="56"/>
      <c r="G13" s="56"/>
      <c r="H13" s="56"/>
      <c r="I13" s="56"/>
      <c r="J13" s="56"/>
      <c r="K13" s="56"/>
      <c r="L13" s="56"/>
      <c r="M13" s="56"/>
      <c r="N13" s="56"/>
      <c r="O13" s="56"/>
      <c r="P13" s="56"/>
      <c r="Q13" s="56"/>
    </row>
    <row r="14" spans="1:17">
      <c r="A14" s="56"/>
      <c r="B14" s="56"/>
      <c r="C14" s="56"/>
      <c r="D14" s="56" t="s">
        <v>212</v>
      </c>
      <c r="E14" s="56"/>
      <c r="F14" s="56"/>
      <c r="G14" s="56"/>
      <c r="H14" s="56"/>
      <c r="I14" s="56"/>
      <c r="J14" s="56"/>
      <c r="K14" s="56"/>
      <c r="L14" s="56"/>
      <c r="M14" s="56"/>
      <c r="N14" s="56"/>
      <c r="O14" s="56"/>
      <c r="P14" s="56"/>
      <c r="Q14" s="56"/>
    </row>
    <row r="15" spans="1:17">
      <c r="A15" s="56"/>
      <c r="B15" s="56"/>
      <c r="C15" s="56"/>
      <c r="D15" s="56" t="s">
        <v>213</v>
      </c>
      <c r="E15" s="56"/>
      <c r="F15" s="56"/>
      <c r="G15" s="56"/>
      <c r="H15" s="56"/>
      <c r="I15" s="56"/>
      <c r="J15" s="56"/>
      <c r="K15" s="56"/>
      <c r="L15" s="56"/>
      <c r="M15" s="56"/>
      <c r="N15" s="56"/>
      <c r="O15" s="56"/>
      <c r="P15" s="56"/>
      <c r="Q15" s="56"/>
    </row>
    <row r="16" spans="1:17">
      <c r="A16" s="56"/>
      <c r="B16" s="56"/>
      <c r="C16" s="56"/>
      <c r="D16" s="56"/>
      <c r="E16" s="56"/>
      <c r="F16" s="56"/>
      <c r="G16" s="56"/>
      <c r="H16" s="56"/>
      <c r="I16" s="56"/>
      <c r="J16" s="56"/>
      <c r="K16" s="56"/>
      <c r="L16" s="56"/>
      <c r="M16" s="56"/>
      <c r="N16" s="56"/>
      <c r="O16" s="56"/>
      <c r="P16" s="56"/>
      <c r="Q16" s="56"/>
    </row>
    <row r="17" spans="1:25">
      <c r="A17" s="56"/>
      <c r="B17" s="56"/>
      <c r="C17" s="56" t="s">
        <v>214</v>
      </c>
      <c r="D17" s="56"/>
      <c r="E17" s="56"/>
      <c r="F17" s="56"/>
      <c r="G17" s="56"/>
      <c r="H17" s="56"/>
      <c r="I17" s="56"/>
      <c r="J17" s="56"/>
      <c r="K17" s="56"/>
      <c r="L17" s="56"/>
      <c r="M17" s="56"/>
      <c r="N17" s="56"/>
      <c r="O17" s="56"/>
      <c r="P17" s="56"/>
      <c r="Q17" s="56"/>
    </row>
    <row r="18" spans="1:25">
      <c r="A18" s="56"/>
      <c r="B18" s="56"/>
      <c r="C18" s="56"/>
      <c r="D18" s="56" t="s">
        <v>215</v>
      </c>
      <c r="E18" s="56"/>
      <c r="F18" s="56"/>
      <c r="G18" s="56"/>
      <c r="H18" s="56"/>
      <c r="I18" s="56"/>
      <c r="J18" s="56"/>
      <c r="K18" s="56"/>
      <c r="L18" s="56"/>
      <c r="M18" s="56"/>
      <c r="N18" s="56"/>
      <c r="O18" s="56"/>
      <c r="P18" s="56"/>
      <c r="Q18" s="56"/>
    </row>
    <row r="19" spans="1:25">
      <c r="A19" s="56"/>
      <c r="B19" s="56"/>
      <c r="C19" s="56"/>
      <c r="D19" s="56" t="s">
        <v>216</v>
      </c>
      <c r="E19" s="56"/>
      <c r="F19" s="56"/>
      <c r="G19" s="56"/>
      <c r="H19" s="56"/>
      <c r="I19" s="56"/>
      <c r="J19" s="56"/>
      <c r="K19" s="56"/>
      <c r="L19" s="56"/>
      <c r="M19" s="56"/>
      <c r="N19" s="56"/>
      <c r="O19" s="56"/>
      <c r="P19" s="56"/>
      <c r="Q19" s="56"/>
    </row>
    <row r="20" spans="1:25">
      <c r="A20" s="56"/>
      <c r="B20" s="56"/>
      <c r="C20" s="56"/>
      <c r="D20" s="56" t="s">
        <v>217</v>
      </c>
      <c r="E20" s="56"/>
      <c r="F20" s="56"/>
      <c r="G20" s="56"/>
      <c r="H20" s="56"/>
      <c r="I20" s="56"/>
      <c r="J20" s="56"/>
      <c r="K20" s="56"/>
      <c r="L20" s="56"/>
      <c r="M20" s="56"/>
      <c r="N20" s="56"/>
      <c r="O20" s="56"/>
      <c r="P20" s="56"/>
      <c r="Q20" s="56"/>
    </row>
    <row r="21" spans="1:25">
      <c r="A21" s="56"/>
      <c r="B21" s="56"/>
      <c r="C21" s="56"/>
      <c r="D21" s="56"/>
      <c r="E21" s="56"/>
      <c r="F21" s="56"/>
      <c r="G21" s="56"/>
      <c r="H21" s="56"/>
      <c r="I21" s="56"/>
      <c r="J21" s="56"/>
      <c r="K21" s="56"/>
      <c r="L21" s="56"/>
      <c r="M21" s="56"/>
      <c r="N21" s="56"/>
      <c r="O21" s="56"/>
      <c r="P21" s="56"/>
      <c r="Q21" s="56"/>
    </row>
    <row r="22" spans="1:25">
      <c r="A22" s="56"/>
      <c r="B22" s="56"/>
      <c r="C22" s="56"/>
      <c r="D22" s="56"/>
      <c r="E22" s="58" t="s">
        <v>301</v>
      </c>
      <c r="F22" s="58" t="s">
        <v>401</v>
      </c>
      <c r="G22" s="58"/>
      <c r="H22" s="58"/>
      <c r="I22" s="58"/>
      <c r="J22" s="58"/>
      <c r="K22" s="58"/>
      <c r="L22" s="58"/>
      <c r="M22" s="56"/>
      <c r="N22" s="56"/>
      <c r="O22" s="56"/>
      <c r="P22" s="56"/>
      <c r="Q22" s="56"/>
    </row>
    <row r="23" spans="1:25">
      <c r="A23" s="56"/>
      <c r="B23" s="56"/>
      <c r="C23" s="56"/>
      <c r="D23" s="56"/>
      <c r="E23" s="58" t="s">
        <v>403</v>
      </c>
      <c r="F23" s="58" t="s">
        <v>402</v>
      </c>
      <c r="G23" s="58"/>
      <c r="H23" s="58"/>
      <c r="I23" s="58"/>
      <c r="J23" s="58"/>
      <c r="K23" s="58"/>
      <c r="L23" s="58"/>
      <c r="M23" s="56"/>
      <c r="N23" s="56"/>
      <c r="O23" s="56"/>
      <c r="P23" s="56"/>
      <c r="Q23" s="56"/>
    </row>
    <row r="24" spans="1:25">
      <c r="A24" s="56"/>
      <c r="B24" s="56"/>
      <c r="C24" s="56"/>
      <c r="D24" s="56"/>
      <c r="E24" s="59"/>
      <c r="F24" s="56"/>
      <c r="G24" s="56"/>
      <c r="H24" s="56"/>
      <c r="I24" s="56"/>
      <c r="J24" s="56"/>
      <c r="K24" s="56"/>
      <c r="L24" s="56"/>
      <c r="M24" s="56"/>
      <c r="N24" s="56"/>
      <c r="O24" s="56"/>
      <c r="P24" s="56"/>
      <c r="Q24" s="56"/>
    </row>
    <row r="25" spans="1:25">
      <c r="A25" s="56"/>
      <c r="B25" s="56"/>
      <c r="C25" s="56"/>
      <c r="D25" s="56"/>
      <c r="E25" s="56"/>
      <c r="F25" s="56"/>
      <c r="G25" s="56"/>
      <c r="H25" s="56"/>
      <c r="I25" s="56"/>
      <c r="J25" s="56"/>
      <c r="K25" s="56"/>
      <c r="L25" s="56"/>
      <c r="M25" s="56"/>
      <c r="N25" s="56"/>
      <c r="O25" s="56"/>
      <c r="P25" s="56"/>
      <c r="Q25" s="56"/>
    </row>
    <row r="26" spans="1:25">
      <c r="A26" s="56" t="s">
        <v>218</v>
      </c>
      <c r="B26" s="56"/>
      <c r="C26" s="56"/>
      <c r="D26" s="56"/>
      <c r="E26" s="56"/>
      <c r="F26" s="56"/>
      <c r="G26" s="56"/>
      <c r="H26" s="56"/>
      <c r="I26" s="56"/>
      <c r="J26" s="56"/>
      <c r="K26" s="56"/>
      <c r="L26" s="56"/>
      <c r="M26" s="56"/>
      <c r="N26" s="56"/>
      <c r="O26" s="56"/>
      <c r="P26" s="56"/>
      <c r="Q26" s="56"/>
    </row>
    <row r="27" spans="1:25">
      <c r="A27" s="56"/>
      <c r="B27" s="56" t="s">
        <v>219</v>
      </c>
      <c r="C27" s="56"/>
      <c r="D27" s="56"/>
      <c r="E27" s="56"/>
      <c r="F27" s="56"/>
      <c r="G27" s="56"/>
      <c r="H27" s="56"/>
      <c r="I27" s="56"/>
      <c r="J27" s="56"/>
      <c r="K27" s="56"/>
      <c r="L27" s="56"/>
      <c r="M27" s="56"/>
      <c r="N27" s="56"/>
      <c r="O27" s="56"/>
      <c r="P27" s="56"/>
      <c r="Q27" s="56"/>
    </row>
    <row r="28" spans="1:25">
      <c r="A28" s="56"/>
      <c r="B28" s="56"/>
      <c r="C28" s="56" t="s">
        <v>220</v>
      </c>
      <c r="D28" s="56"/>
      <c r="E28" s="56"/>
      <c r="F28" s="56"/>
      <c r="G28" s="56"/>
      <c r="H28" s="56"/>
      <c r="I28" s="56"/>
      <c r="J28" s="56"/>
      <c r="K28" s="56"/>
      <c r="L28" s="56"/>
      <c r="M28" s="56"/>
      <c r="N28" s="56"/>
      <c r="O28" s="56"/>
      <c r="P28" s="56"/>
      <c r="Q28" s="56"/>
    </row>
    <row r="29" spans="1:25">
      <c r="A29" s="56"/>
      <c r="B29" s="56"/>
      <c r="C29" s="56"/>
      <c r="D29" s="60" t="s">
        <v>221</v>
      </c>
      <c r="E29" s="56"/>
      <c r="F29" s="56"/>
      <c r="G29" s="56"/>
      <c r="H29" s="56"/>
      <c r="I29" s="56"/>
      <c r="J29" s="56"/>
      <c r="K29" s="56"/>
      <c r="L29" s="56"/>
      <c r="M29" s="56"/>
      <c r="N29" s="56"/>
      <c r="O29" s="56"/>
      <c r="P29" s="56"/>
      <c r="Q29" s="56"/>
    </row>
    <row r="30" spans="1:25" s="61" customFormat="1">
      <c r="A30" s="56"/>
      <c r="B30" s="56"/>
      <c r="C30" s="56"/>
      <c r="D30" s="60" t="s">
        <v>222</v>
      </c>
      <c r="E30" s="56"/>
      <c r="F30" s="56"/>
      <c r="G30" s="56"/>
      <c r="H30" s="56"/>
      <c r="I30" s="56"/>
      <c r="J30" s="56"/>
      <c r="K30" s="56"/>
      <c r="L30" s="56"/>
      <c r="M30" s="56"/>
      <c r="N30" s="56"/>
      <c r="O30" s="56"/>
      <c r="P30" s="56"/>
      <c r="Q30" s="56"/>
      <c r="R30" s="57"/>
      <c r="S30" s="57"/>
      <c r="T30" s="57"/>
      <c r="U30" s="57"/>
      <c r="V30" s="57"/>
      <c r="W30" s="57"/>
      <c r="X30" s="57"/>
      <c r="Y30" s="57"/>
    </row>
    <row r="31" spans="1:25" s="61" customFormat="1">
      <c r="A31" s="56"/>
      <c r="B31" s="56"/>
      <c r="C31" s="56"/>
      <c r="D31" s="56" t="s">
        <v>223</v>
      </c>
      <c r="E31" s="56"/>
      <c r="F31" s="56"/>
      <c r="G31" s="56"/>
      <c r="H31" s="56"/>
      <c r="I31" s="56"/>
      <c r="J31" s="56"/>
      <c r="K31" s="56"/>
      <c r="L31" s="56"/>
      <c r="M31" s="56"/>
      <c r="N31" s="56"/>
      <c r="O31" s="56"/>
      <c r="P31" s="56"/>
      <c r="Q31" s="56"/>
      <c r="R31" s="57"/>
      <c r="S31" s="57"/>
      <c r="T31" s="57"/>
      <c r="U31" s="57"/>
      <c r="V31" s="57"/>
      <c r="W31" s="57"/>
      <c r="X31" s="57"/>
      <c r="Y31" s="57"/>
    </row>
    <row r="32" spans="1:25" s="61" customFormat="1">
      <c r="A32" s="56"/>
      <c r="B32" s="56"/>
      <c r="C32" s="56"/>
      <c r="D32" s="56" t="s">
        <v>224</v>
      </c>
      <c r="E32" s="56"/>
      <c r="F32" s="56"/>
      <c r="G32" s="56"/>
      <c r="H32" s="56"/>
      <c r="I32" s="56"/>
      <c r="J32" s="56"/>
      <c r="K32" s="56"/>
      <c r="L32" s="56"/>
      <c r="M32" s="56"/>
      <c r="N32" s="56"/>
      <c r="O32" s="56"/>
      <c r="P32" s="56"/>
      <c r="Q32" s="56"/>
      <c r="R32" s="57"/>
      <c r="S32" s="57"/>
      <c r="T32" s="57"/>
      <c r="U32" s="57"/>
      <c r="V32" s="57"/>
      <c r="W32" s="57"/>
      <c r="X32" s="57"/>
      <c r="Y32" s="57"/>
    </row>
    <row r="33" spans="1:25" s="61" customFormat="1">
      <c r="A33" s="56"/>
      <c r="B33" s="56"/>
      <c r="C33" s="56"/>
      <c r="D33" s="56"/>
      <c r="E33" s="56"/>
      <c r="F33" s="56"/>
      <c r="G33" s="56"/>
      <c r="H33" s="56"/>
      <c r="I33" s="56"/>
      <c r="J33" s="56"/>
      <c r="K33" s="56"/>
      <c r="L33" s="56"/>
      <c r="M33" s="56"/>
      <c r="N33" s="56"/>
      <c r="O33" s="56"/>
      <c r="P33" s="56"/>
      <c r="Q33" s="56"/>
      <c r="R33" s="57"/>
      <c r="S33" s="57"/>
      <c r="T33" s="57"/>
      <c r="U33" s="57"/>
      <c r="V33" s="57"/>
      <c r="W33" s="57"/>
      <c r="X33" s="57"/>
      <c r="Y33" s="57"/>
    </row>
    <row r="34" spans="1:25" s="61" customFormat="1">
      <c r="A34" s="56"/>
      <c r="B34" s="56"/>
      <c r="C34" s="56" t="s">
        <v>225</v>
      </c>
      <c r="D34" s="56"/>
      <c r="E34" s="56"/>
      <c r="F34" s="56"/>
      <c r="G34" s="56"/>
      <c r="H34" s="56"/>
      <c r="I34" s="56"/>
      <c r="J34" s="56"/>
      <c r="K34" s="56"/>
      <c r="L34" s="56"/>
      <c r="M34" s="56"/>
      <c r="N34" s="56"/>
      <c r="O34" s="56"/>
      <c r="P34" s="56"/>
      <c r="Q34" s="56"/>
      <c r="R34" s="57"/>
      <c r="S34" s="57"/>
      <c r="T34" s="57"/>
      <c r="U34" s="57"/>
      <c r="V34" s="57"/>
      <c r="W34" s="57"/>
      <c r="X34" s="57"/>
      <c r="Y34" s="57"/>
    </row>
    <row r="35" spans="1:25" s="61" customFormat="1">
      <c r="A35" s="56"/>
      <c r="B35" s="56"/>
      <c r="C35" s="56"/>
      <c r="D35" s="56" t="s">
        <v>226</v>
      </c>
      <c r="E35" s="56"/>
      <c r="F35" s="56"/>
      <c r="G35" s="56"/>
      <c r="H35" s="56"/>
      <c r="I35" s="56"/>
      <c r="J35" s="56"/>
      <c r="K35" s="56"/>
      <c r="L35" s="56"/>
      <c r="M35" s="56"/>
      <c r="N35" s="56"/>
      <c r="O35" s="56"/>
      <c r="P35" s="56"/>
      <c r="Q35" s="56"/>
      <c r="R35" s="57"/>
      <c r="S35" s="57"/>
      <c r="T35" s="57"/>
      <c r="U35" s="57"/>
      <c r="V35" s="57"/>
      <c r="W35" s="57"/>
      <c r="X35" s="57"/>
      <c r="Y35" s="57"/>
    </row>
    <row r="36" spans="1:25" s="61" customFormat="1">
      <c r="A36" s="56"/>
      <c r="B36" s="56"/>
      <c r="C36" s="56"/>
      <c r="D36" s="56" t="s">
        <v>227</v>
      </c>
      <c r="E36" s="56"/>
      <c r="F36" s="56"/>
      <c r="G36" s="56"/>
      <c r="H36" s="56"/>
      <c r="I36" s="56"/>
      <c r="J36" s="56"/>
      <c r="K36" s="56"/>
      <c r="L36" s="56"/>
      <c r="M36" s="56"/>
      <c r="N36" s="56"/>
      <c r="O36" s="56"/>
      <c r="P36" s="56"/>
      <c r="Q36" s="56"/>
      <c r="R36" s="57"/>
      <c r="S36" s="57"/>
      <c r="T36" s="57"/>
      <c r="U36" s="57"/>
      <c r="V36" s="57"/>
      <c r="W36" s="57"/>
      <c r="X36" s="57"/>
      <c r="Y36" s="57"/>
    </row>
    <row r="37" spans="1:25" s="61" customFormat="1">
      <c r="A37" s="56"/>
      <c r="B37" s="56"/>
      <c r="C37" s="56"/>
      <c r="D37" s="56" t="s">
        <v>228</v>
      </c>
      <c r="E37" s="56"/>
      <c r="F37" s="56"/>
      <c r="G37" s="56"/>
      <c r="H37" s="56"/>
      <c r="I37" s="56"/>
      <c r="J37" s="56"/>
      <c r="K37" s="56"/>
      <c r="L37" s="56"/>
      <c r="M37" s="56"/>
      <c r="N37" s="56"/>
      <c r="O37" s="56"/>
      <c r="P37" s="56"/>
      <c r="Q37" s="56"/>
      <c r="R37" s="57"/>
      <c r="S37" s="57"/>
      <c r="T37" s="57"/>
      <c r="U37" s="57"/>
      <c r="V37" s="57"/>
      <c r="W37" s="57"/>
      <c r="X37" s="57"/>
      <c r="Y37" s="57"/>
    </row>
    <row r="38" spans="1:25">
      <c r="A38" s="56"/>
      <c r="B38" s="56"/>
      <c r="C38" s="56"/>
      <c r="D38" s="56" t="s">
        <v>54</v>
      </c>
      <c r="E38" s="56"/>
      <c r="F38" s="56"/>
      <c r="G38" s="56"/>
      <c r="H38" s="56"/>
      <c r="I38" s="56"/>
      <c r="J38" s="56"/>
      <c r="K38" s="56"/>
      <c r="L38" s="56"/>
      <c r="M38" s="56"/>
      <c r="N38" s="56"/>
      <c r="O38" s="56"/>
      <c r="P38" s="56"/>
      <c r="Q38" s="56"/>
    </row>
    <row r="39" spans="1:25">
      <c r="A39" s="56"/>
      <c r="B39" s="56"/>
      <c r="C39" s="56"/>
      <c r="D39" s="56"/>
      <c r="E39" s="62"/>
      <c r="F39" s="56"/>
      <c r="G39" s="56"/>
      <c r="H39" s="56"/>
      <c r="I39" s="56"/>
      <c r="J39" s="56"/>
      <c r="K39" s="56"/>
      <c r="L39" s="56"/>
      <c r="M39" s="56"/>
      <c r="N39" s="56"/>
      <c r="O39" s="56"/>
      <c r="P39" s="56"/>
      <c r="Q39" s="56"/>
    </row>
    <row r="40" spans="1:25">
      <c r="A40" s="56"/>
      <c r="B40" s="56"/>
      <c r="C40" s="56"/>
      <c r="D40" s="56"/>
      <c r="E40" s="56"/>
      <c r="F40" s="56"/>
      <c r="G40" s="56"/>
      <c r="H40" s="56"/>
      <c r="I40" s="56"/>
      <c r="J40" s="56"/>
      <c r="K40" s="56"/>
      <c r="L40" s="56"/>
      <c r="M40" s="56"/>
      <c r="N40" s="56"/>
      <c r="O40" s="56"/>
      <c r="P40" s="56"/>
      <c r="Q40" s="56"/>
    </row>
    <row r="41" spans="1:25">
      <c r="A41" s="56"/>
      <c r="B41" s="56"/>
      <c r="C41" s="56" t="s">
        <v>229</v>
      </c>
      <c r="D41" s="56"/>
      <c r="E41" s="56"/>
      <c r="F41" s="56"/>
      <c r="G41" s="56"/>
      <c r="H41" s="56"/>
      <c r="I41" s="56"/>
      <c r="J41" s="56"/>
      <c r="K41" s="56"/>
      <c r="L41" s="56"/>
      <c r="M41" s="56"/>
      <c r="N41" s="56"/>
      <c r="O41" s="56"/>
      <c r="P41" s="56"/>
      <c r="Q41" s="56"/>
    </row>
    <row r="42" spans="1:25">
      <c r="A42" s="56"/>
      <c r="B42" s="56"/>
      <c r="C42" s="56"/>
      <c r="D42" s="56" t="s">
        <v>230</v>
      </c>
      <c r="E42" s="56"/>
      <c r="F42" s="56"/>
      <c r="G42" s="56"/>
      <c r="H42" s="56"/>
      <c r="I42" s="56"/>
      <c r="J42" s="56"/>
      <c r="K42" s="56"/>
      <c r="L42" s="56"/>
      <c r="M42" s="56"/>
      <c r="N42" s="56"/>
      <c r="O42" s="56"/>
      <c r="P42" s="56"/>
      <c r="Q42" s="56"/>
    </row>
    <row r="43" spans="1:25">
      <c r="A43" s="56"/>
      <c r="B43" s="56"/>
      <c r="C43" s="56"/>
      <c r="D43" s="56" t="s">
        <v>231</v>
      </c>
      <c r="E43" s="56"/>
      <c r="F43" s="56"/>
      <c r="G43" s="56"/>
      <c r="H43" s="56"/>
      <c r="I43" s="56"/>
      <c r="J43" s="56"/>
      <c r="K43" s="56"/>
      <c r="L43" s="56"/>
      <c r="M43" s="56"/>
      <c r="N43" s="56"/>
      <c r="O43" s="56"/>
      <c r="P43" s="56"/>
      <c r="Q43" s="56"/>
    </row>
    <row r="44" spans="1:25">
      <c r="A44" s="56"/>
      <c r="B44" s="56"/>
      <c r="C44" s="56"/>
      <c r="D44" s="56" t="s">
        <v>232</v>
      </c>
      <c r="E44" s="56"/>
      <c r="F44" s="56"/>
      <c r="G44" s="56"/>
      <c r="H44" s="56"/>
      <c r="I44" s="56"/>
      <c r="J44" s="56"/>
      <c r="K44" s="56"/>
      <c r="L44" s="56"/>
      <c r="M44" s="56"/>
      <c r="N44" s="56"/>
      <c r="O44" s="56"/>
      <c r="P44" s="56"/>
      <c r="Q44" s="56"/>
    </row>
    <row r="45" spans="1:25">
      <c r="A45" s="56"/>
      <c r="B45" s="56"/>
      <c r="C45" s="56"/>
      <c r="D45" s="56"/>
      <c r="E45" s="56"/>
      <c r="F45" s="56"/>
      <c r="G45" s="56"/>
      <c r="H45" s="56"/>
      <c r="I45" s="56"/>
      <c r="J45" s="56"/>
      <c r="K45" s="56"/>
      <c r="L45" s="56"/>
      <c r="M45" s="56"/>
      <c r="N45" s="56"/>
      <c r="O45" s="56"/>
      <c r="P45" s="56"/>
      <c r="Q45" s="56"/>
    </row>
    <row r="46" spans="1:25">
      <c r="A46" s="56"/>
      <c r="B46" s="56"/>
      <c r="C46" s="56"/>
      <c r="D46" s="56" t="s">
        <v>233</v>
      </c>
      <c r="E46" s="56"/>
      <c r="F46" s="56"/>
      <c r="G46" s="56"/>
      <c r="H46" s="56"/>
      <c r="I46" s="56"/>
      <c r="J46" s="56"/>
      <c r="K46" s="56"/>
      <c r="L46" s="56"/>
      <c r="M46" s="56"/>
      <c r="N46" s="56"/>
      <c r="O46" s="56"/>
      <c r="P46" s="56"/>
      <c r="Q46" s="56"/>
    </row>
    <row r="47" spans="1:25">
      <c r="A47" s="56"/>
      <c r="B47" s="56"/>
      <c r="C47" s="56"/>
      <c r="D47" s="56" t="s">
        <v>234</v>
      </c>
      <c r="E47" s="56"/>
      <c r="F47" s="56"/>
      <c r="G47" s="56"/>
      <c r="H47" s="56"/>
      <c r="I47" s="56"/>
      <c r="J47" s="56"/>
      <c r="K47" s="56"/>
      <c r="L47" s="56"/>
      <c r="M47" s="56"/>
      <c r="N47" s="56"/>
      <c r="O47" s="56"/>
      <c r="P47" s="56"/>
      <c r="Q47" s="56"/>
    </row>
    <row r="48" spans="1:25">
      <c r="A48" s="56"/>
      <c r="B48" s="56"/>
      <c r="C48" s="56"/>
      <c r="D48" s="56" t="s">
        <v>235</v>
      </c>
      <c r="E48" s="56"/>
      <c r="F48" s="56"/>
      <c r="G48" s="56"/>
      <c r="H48" s="56"/>
      <c r="I48" s="56"/>
      <c r="J48" s="56"/>
      <c r="K48" s="56"/>
      <c r="L48" s="56"/>
      <c r="M48" s="56"/>
      <c r="N48" s="56"/>
      <c r="O48" s="56"/>
      <c r="P48" s="56"/>
      <c r="Q48" s="56"/>
    </row>
    <row r="49" spans="1:17">
      <c r="A49" s="56"/>
      <c r="B49" s="56"/>
      <c r="C49" s="56"/>
      <c r="D49" s="56"/>
      <c r="E49" s="56"/>
      <c r="F49" s="56"/>
      <c r="G49" s="56"/>
      <c r="H49" s="56"/>
      <c r="I49" s="56"/>
      <c r="J49" s="56"/>
      <c r="K49" s="56"/>
      <c r="L49" s="56"/>
      <c r="M49" s="56"/>
      <c r="N49" s="56"/>
      <c r="O49" s="56"/>
      <c r="P49" s="56"/>
      <c r="Q49" s="56"/>
    </row>
    <row r="50" spans="1:17">
      <c r="A50" s="56"/>
      <c r="B50" s="56"/>
      <c r="C50" s="56"/>
      <c r="D50" s="56"/>
      <c r="E50" s="56"/>
      <c r="F50" s="56"/>
      <c r="G50" s="56"/>
      <c r="H50" s="56"/>
      <c r="I50" s="56"/>
      <c r="J50" s="56"/>
      <c r="K50" s="56"/>
      <c r="L50" s="56"/>
      <c r="M50" s="56"/>
      <c r="N50" s="56"/>
      <c r="O50" s="56"/>
      <c r="P50" s="56"/>
      <c r="Q50" s="56"/>
    </row>
    <row r="51" spans="1:17">
      <c r="A51" s="56"/>
      <c r="B51" s="56"/>
      <c r="C51" s="56" t="s">
        <v>236</v>
      </c>
      <c r="D51" s="56"/>
      <c r="E51" s="56"/>
      <c r="F51" s="56"/>
      <c r="G51" s="56"/>
      <c r="H51" s="56"/>
      <c r="I51" s="56"/>
      <c r="J51" s="56"/>
      <c r="K51" s="56"/>
      <c r="L51" s="56"/>
      <c r="M51" s="56"/>
      <c r="N51" s="56"/>
      <c r="O51" s="56"/>
      <c r="P51" s="56"/>
      <c r="Q51" s="56"/>
    </row>
    <row r="52" spans="1:17">
      <c r="A52" s="56"/>
      <c r="B52" s="56"/>
      <c r="C52" s="56"/>
      <c r="D52" s="56" t="s">
        <v>237</v>
      </c>
      <c r="E52" s="56"/>
      <c r="F52" s="56"/>
      <c r="G52" s="56"/>
      <c r="H52" s="56"/>
      <c r="I52" s="56"/>
      <c r="J52" s="56"/>
      <c r="K52" s="56"/>
      <c r="L52" s="56"/>
      <c r="M52" s="56"/>
      <c r="N52" s="56"/>
      <c r="O52" s="56"/>
      <c r="P52" s="56"/>
      <c r="Q52" s="56"/>
    </row>
    <row r="53" spans="1:17">
      <c r="A53" s="56"/>
      <c r="B53" s="56"/>
      <c r="C53" s="56"/>
      <c r="D53" s="56" t="s">
        <v>238</v>
      </c>
      <c r="E53" s="56"/>
      <c r="F53" s="56"/>
      <c r="G53" s="56"/>
      <c r="H53" s="56"/>
      <c r="I53" s="56"/>
      <c r="J53" s="56"/>
      <c r="K53" s="56"/>
      <c r="L53" s="56"/>
      <c r="M53" s="56"/>
      <c r="N53" s="56"/>
      <c r="O53" s="56"/>
      <c r="P53" s="56"/>
      <c r="Q53" s="56"/>
    </row>
    <row r="54" spans="1:17">
      <c r="A54" s="56"/>
      <c r="B54" s="56"/>
      <c r="C54" s="56"/>
      <c r="D54" s="56" t="s">
        <v>239</v>
      </c>
      <c r="E54" s="56"/>
      <c r="F54" s="56"/>
      <c r="G54" s="56"/>
      <c r="H54" s="56"/>
      <c r="I54" s="56"/>
      <c r="J54" s="56"/>
      <c r="K54" s="56"/>
      <c r="L54" s="56"/>
      <c r="M54" s="56"/>
      <c r="N54" s="56"/>
      <c r="O54" s="56"/>
      <c r="P54" s="56"/>
      <c r="Q54" s="56"/>
    </row>
    <row r="55" spans="1:17">
      <c r="A55" s="56"/>
      <c r="B55" s="56"/>
      <c r="C55" s="56"/>
      <c r="D55" s="56"/>
      <c r="E55" s="56"/>
      <c r="F55" s="56"/>
      <c r="G55" s="56"/>
      <c r="H55" s="56"/>
      <c r="I55" s="56"/>
      <c r="J55" s="56"/>
      <c r="K55" s="56"/>
      <c r="L55" s="56"/>
      <c r="M55" s="56"/>
      <c r="N55" s="56"/>
      <c r="O55" s="56"/>
      <c r="P55" s="56"/>
      <c r="Q55" s="56"/>
    </row>
    <row r="56" spans="1:17">
      <c r="A56" s="56"/>
      <c r="B56" s="56"/>
      <c r="C56" s="56"/>
      <c r="D56" s="56" t="s">
        <v>51</v>
      </c>
      <c r="E56" s="56"/>
      <c r="F56" s="56"/>
      <c r="G56" s="56"/>
      <c r="H56" s="56"/>
      <c r="I56" s="56"/>
      <c r="J56" s="56"/>
      <c r="K56" s="56"/>
      <c r="L56" s="56"/>
      <c r="M56" s="56"/>
      <c r="N56" s="56"/>
      <c r="O56" s="56"/>
      <c r="P56" s="56"/>
      <c r="Q56" s="56"/>
    </row>
    <row r="57" spans="1:17">
      <c r="A57" s="56"/>
      <c r="B57" s="56"/>
      <c r="C57" s="56"/>
      <c r="D57" s="56" t="s">
        <v>52</v>
      </c>
      <c r="E57" s="56"/>
      <c r="F57" s="56"/>
      <c r="G57" s="56"/>
      <c r="H57" s="56"/>
      <c r="I57" s="56"/>
      <c r="J57" s="56"/>
      <c r="K57" s="56"/>
      <c r="L57" s="56"/>
      <c r="M57" s="56"/>
      <c r="N57" s="56"/>
      <c r="O57" s="56"/>
      <c r="P57" s="56"/>
      <c r="Q57" s="56"/>
    </row>
    <row r="58" spans="1:17">
      <c r="A58" s="56"/>
      <c r="B58" s="56"/>
      <c r="C58" s="56"/>
      <c r="D58" s="56" t="s">
        <v>53</v>
      </c>
      <c r="E58" s="56"/>
      <c r="F58" s="56"/>
      <c r="G58" s="56"/>
      <c r="H58" s="56"/>
      <c r="I58" s="56"/>
      <c r="J58" s="56"/>
      <c r="K58" s="56"/>
      <c r="L58" s="56"/>
      <c r="M58" s="56"/>
      <c r="N58" s="56"/>
      <c r="O58" s="56"/>
      <c r="P58" s="56"/>
      <c r="Q58" s="56"/>
    </row>
    <row r="59" spans="1:17">
      <c r="A59" s="56"/>
      <c r="B59" s="56"/>
      <c r="C59" s="56"/>
      <c r="D59" s="56"/>
      <c r="E59" s="56"/>
      <c r="F59" s="56"/>
      <c r="G59" s="56"/>
      <c r="H59" s="56"/>
      <c r="I59" s="56"/>
      <c r="J59" s="56"/>
      <c r="K59" s="56"/>
      <c r="L59" s="56"/>
      <c r="M59" s="56"/>
      <c r="N59" s="56"/>
      <c r="O59" s="56"/>
      <c r="P59" s="56"/>
      <c r="Q59" s="56"/>
    </row>
    <row r="60" spans="1:17">
      <c r="A60" s="56"/>
      <c r="B60" s="56"/>
      <c r="C60" s="56"/>
      <c r="D60" s="56"/>
      <c r="E60" s="56"/>
      <c r="F60" s="56"/>
      <c r="G60" s="56"/>
      <c r="H60" s="56"/>
      <c r="I60" s="56"/>
      <c r="J60" s="56"/>
      <c r="K60" s="56"/>
      <c r="L60" s="56"/>
      <c r="M60" s="56"/>
      <c r="N60" s="56"/>
      <c r="O60" s="56"/>
      <c r="P60" s="56"/>
      <c r="Q60" s="56"/>
    </row>
    <row r="61" spans="1:17">
      <c r="A61" s="56"/>
      <c r="B61" s="56" t="s">
        <v>240</v>
      </c>
      <c r="C61" s="56"/>
      <c r="D61" s="56"/>
      <c r="E61" s="56"/>
      <c r="F61" s="56"/>
      <c r="G61" s="56"/>
      <c r="H61" s="56"/>
      <c r="I61" s="56"/>
      <c r="J61" s="56"/>
      <c r="K61" s="56"/>
      <c r="L61" s="56"/>
      <c r="M61" s="56"/>
      <c r="N61" s="56"/>
      <c r="O61" s="56"/>
      <c r="P61" s="56"/>
      <c r="Q61" s="56"/>
    </row>
    <row r="62" spans="1:17">
      <c r="A62" s="56"/>
      <c r="B62" s="56"/>
      <c r="C62" s="56" t="s">
        <v>241</v>
      </c>
      <c r="D62" s="56"/>
      <c r="E62" s="56"/>
      <c r="F62" s="56"/>
      <c r="G62" s="56"/>
      <c r="H62" s="56"/>
      <c r="I62" s="56"/>
      <c r="J62" s="56"/>
      <c r="K62" s="56"/>
      <c r="L62" s="56"/>
      <c r="M62" s="56"/>
      <c r="N62" s="56"/>
      <c r="O62" s="56"/>
      <c r="P62" s="56"/>
      <c r="Q62" s="56"/>
    </row>
    <row r="63" spans="1:17">
      <c r="A63" s="56"/>
      <c r="B63" s="56"/>
      <c r="C63" s="56"/>
      <c r="D63" s="56" t="s">
        <v>242</v>
      </c>
      <c r="E63" s="56"/>
      <c r="F63" s="56"/>
      <c r="G63" s="56"/>
      <c r="H63" s="56"/>
      <c r="I63" s="56"/>
      <c r="J63" s="56"/>
      <c r="K63" s="56"/>
      <c r="L63" s="56"/>
      <c r="M63" s="56"/>
      <c r="N63" s="56"/>
      <c r="O63" s="56"/>
      <c r="P63" s="56"/>
      <c r="Q63" s="56"/>
    </row>
    <row r="64" spans="1:17">
      <c r="A64" s="56"/>
      <c r="B64" s="56"/>
      <c r="C64" s="56"/>
      <c r="D64" s="56" t="s">
        <v>243</v>
      </c>
      <c r="E64" s="56"/>
      <c r="F64" s="56"/>
      <c r="G64" s="56"/>
      <c r="H64" s="56"/>
      <c r="I64" s="56"/>
      <c r="J64" s="56"/>
      <c r="K64" s="56"/>
      <c r="L64" s="56"/>
      <c r="M64" s="56"/>
      <c r="N64" s="56"/>
      <c r="O64" s="56"/>
      <c r="P64" s="56"/>
      <c r="Q64" s="56"/>
    </row>
    <row r="65" spans="1:17">
      <c r="A65" s="56"/>
      <c r="B65" s="56"/>
      <c r="C65" s="56"/>
      <c r="D65" s="56" t="s">
        <v>244</v>
      </c>
      <c r="E65" s="56"/>
      <c r="F65" s="56"/>
      <c r="G65" s="56"/>
      <c r="H65" s="56"/>
      <c r="I65" s="56"/>
      <c r="J65" s="56"/>
      <c r="K65" s="56"/>
      <c r="L65" s="56"/>
      <c r="M65" s="56"/>
      <c r="N65" s="56"/>
      <c r="O65" s="56"/>
      <c r="P65" s="56"/>
      <c r="Q65" s="56"/>
    </row>
    <row r="66" spans="1:17">
      <c r="A66" s="56"/>
      <c r="B66" s="56"/>
      <c r="C66" s="56"/>
      <c r="D66" s="62"/>
      <c r="E66" s="62"/>
      <c r="F66" s="56"/>
      <c r="G66" s="56"/>
      <c r="H66" s="56"/>
      <c r="I66" s="56"/>
      <c r="J66" s="56"/>
      <c r="K66" s="56"/>
      <c r="L66" s="56"/>
      <c r="M66" s="56"/>
      <c r="N66" s="56"/>
      <c r="O66" s="56"/>
      <c r="P66" s="56"/>
      <c r="Q66" s="56"/>
    </row>
    <row r="67" spans="1:17">
      <c r="A67" s="56"/>
      <c r="B67" s="56"/>
      <c r="C67" s="56" t="s">
        <v>245</v>
      </c>
      <c r="D67" s="56"/>
      <c r="E67" s="56"/>
      <c r="F67" s="56"/>
      <c r="G67" s="56"/>
      <c r="H67" s="56"/>
      <c r="I67" s="56"/>
      <c r="J67" s="56"/>
      <c r="K67" s="56"/>
      <c r="L67" s="56"/>
      <c r="M67" s="56"/>
      <c r="N67" s="56"/>
      <c r="O67" s="56"/>
      <c r="P67" s="56"/>
      <c r="Q67" s="56"/>
    </row>
    <row r="68" spans="1:17">
      <c r="A68" s="56"/>
      <c r="B68" s="56"/>
      <c r="C68" s="56"/>
      <c r="D68" s="56" t="s">
        <v>246</v>
      </c>
      <c r="E68" s="56"/>
      <c r="F68" s="56"/>
      <c r="G68" s="56"/>
      <c r="H68" s="56"/>
      <c r="I68" s="56"/>
      <c r="J68" s="56"/>
      <c r="K68" s="56"/>
      <c r="L68" s="56"/>
      <c r="M68" s="56"/>
      <c r="N68" s="56"/>
      <c r="O68" s="56"/>
      <c r="P68" s="56"/>
      <c r="Q68" s="56"/>
    </row>
    <row r="69" spans="1:17">
      <c r="A69" s="56"/>
      <c r="B69" s="56"/>
      <c r="C69" s="56"/>
      <c r="D69" s="56" t="s">
        <v>247</v>
      </c>
      <c r="E69" s="56"/>
      <c r="F69" s="56"/>
      <c r="G69" s="56"/>
      <c r="H69" s="56"/>
      <c r="I69" s="56"/>
      <c r="J69" s="56"/>
      <c r="K69" s="56"/>
      <c r="L69" s="56"/>
      <c r="M69" s="56"/>
      <c r="N69" s="56"/>
      <c r="O69" s="56"/>
      <c r="P69" s="56"/>
      <c r="Q69" s="56"/>
    </row>
    <row r="70" spans="1:17">
      <c r="A70" s="56"/>
      <c r="B70" s="56"/>
      <c r="C70" s="56"/>
      <c r="D70" s="56" t="s">
        <v>248</v>
      </c>
      <c r="E70" s="56"/>
      <c r="F70" s="56"/>
      <c r="G70" s="56"/>
      <c r="H70" s="56"/>
      <c r="I70" s="56"/>
      <c r="J70" s="56"/>
      <c r="K70" s="56"/>
      <c r="L70" s="56"/>
      <c r="M70" s="56"/>
      <c r="N70" s="56"/>
      <c r="O70" s="56"/>
      <c r="P70" s="56"/>
      <c r="Q70" s="56"/>
    </row>
    <row r="71" spans="1:17">
      <c r="A71" s="56"/>
      <c r="B71" s="56"/>
      <c r="C71" s="56"/>
      <c r="D71" s="62" t="s">
        <v>249</v>
      </c>
      <c r="E71" s="62"/>
      <c r="F71" s="56"/>
      <c r="G71" s="56"/>
      <c r="H71" s="56"/>
      <c r="I71" s="56"/>
      <c r="J71" s="56"/>
      <c r="K71" s="56"/>
      <c r="L71" s="56"/>
      <c r="M71" s="56"/>
      <c r="N71" s="56"/>
      <c r="O71" s="56"/>
      <c r="P71" s="56"/>
      <c r="Q71" s="56"/>
    </row>
    <row r="72" spans="1:17">
      <c r="A72" s="56"/>
      <c r="B72" s="56"/>
      <c r="C72" s="56"/>
      <c r="D72" s="62"/>
      <c r="E72" s="62"/>
      <c r="F72" s="56"/>
      <c r="G72" s="56"/>
      <c r="H72" s="56"/>
      <c r="I72" s="56"/>
      <c r="J72" s="56"/>
      <c r="K72" s="56"/>
      <c r="L72" s="56"/>
      <c r="M72" s="56"/>
      <c r="N72" s="56"/>
      <c r="O72" s="56"/>
      <c r="P72" s="56"/>
      <c r="Q72" s="56"/>
    </row>
    <row r="73" spans="1:17">
      <c r="A73" s="56"/>
      <c r="B73" s="56"/>
      <c r="C73" s="56"/>
      <c r="D73" s="56"/>
      <c r="E73" s="56"/>
      <c r="F73" s="56"/>
      <c r="G73" s="56"/>
      <c r="H73" s="56"/>
      <c r="I73" s="56"/>
      <c r="J73" s="56"/>
      <c r="K73" s="56"/>
      <c r="L73" s="56"/>
      <c r="M73" s="56"/>
      <c r="N73" s="56"/>
      <c r="O73" s="56"/>
      <c r="P73" s="56"/>
      <c r="Q73" s="56"/>
    </row>
  </sheetData>
  <sheetProtection algorithmName="SHA-512" hashValue="ev0wWwFPI/jWBjOwhV35a6FZ7gOQRTpk8qTggUNhkrQa5ABnnuix0mjh9FkHXSbUaLTkPqBsT4F2qelRfUQmDA==" saltValue="QIHIv90obJR/E4VXUD99Pg==" spinCount="100000" sheet="1" objects="1" scenarios="1"/>
  <mergeCells count="4">
    <mergeCell ref="C4:L4"/>
    <mergeCell ref="C5:L5"/>
    <mergeCell ref="C6:L6"/>
    <mergeCell ref="C9:L9"/>
  </mergeCells>
  <phoneticPr fontId="1"/>
  <hyperlinks>
    <hyperlink ref="C9" r:id="rId1" display="https://www.rohm.com/document-link/calculation-sheet?url=/products/power-management/switching-regulators/integrated-fet/buck-converters-nonsynchronous/bd9g341aefj-product"/>
    <hyperlink ref="C9:L9" r:id="rId2" display="https://www.rohm.com/products/power-management/switching-regulators/integrated-fet/buck-converters-nonsynchronous/bd9g341aefj-product"/>
    <hyperlink ref="C8" r:id="rId3"/>
  </hyperlinks>
  <pageMargins left="0.25" right="0.25" top="0.75" bottom="0.75" header="0.3" footer="0.3"/>
  <pageSetup paperSize="9" scale="64"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R295"/>
  <sheetViews>
    <sheetView showGridLines="0" zoomScaleNormal="100" zoomScaleSheetLayoutView="70" workbookViewId="0">
      <selection activeCell="E22" sqref="E22"/>
    </sheetView>
  </sheetViews>
  <sheetFormatPr defaultColWidth="9" defaultRowHeight="11.5"/>
  <cols>
    <col min="1" max="2" width="9" style="63"/>
    <col min="3" max="3" width="65.6328125" style="63" customWidth="1"/>
    <col min="4" max="4" width="16.54296875" style="63" customWidth="1"/>
    <col min="5" max="5" width="10" style="63" customWidth="1"/>
    <col min="6" max="6" width="9" style="63" customWidth="1"/>
    <col min="7" max="17" width="9" style="63"/>
    <col min="18" max="18" width="9.1796875" style="63" customWidth="1"/>
    <col min="19" max="16384" width="9" style="63"/>
  </cols>
  <sheetData>
    <row r="1" spans="1:18" ht="25">
      <c r="A1" s="64" t="str">
        <f>'How to use'!A1</f>
        <v>BD9G341AEFJ-LB/BD9G341AEFJ Calculation Sheet</v>
      </c>
      <c r="B1" s="33"/>
      <c r="C1" s="33"/>
      <c r="D1" s="33"/>
      <c r="E1" s="33"/>
      <c r="F1" s="33"/>
      <c r="G1" s="33"/>
      <c r="H1" s="33"/>
      <c r="I1" s="33"/>
      <c r="J1" s="33"/>
      <c r="K1" s="33"/>
      <c r="L1" s="33"/>
      <c r="M1" s="33"/>
      <c r="N1" s="33" t="str">
        <f>'How to use'!M1</f>
        <v>REV.002 20210827</v>
      </c>
      <c r="O1" s="33"/>
      <c r="P1" s="33"/>
      <c r="Q1" s="33"/>
      <c r="R1" s="33"/>
    </row>
    <row r="2" spans="1:18">
      <c r="A2" s="33"/>
      <c r="B2" s="33"/>
      <c r="C2" s="33"/>
      <c r="D2" s="33"/>
      <c r="E2" s="33"/>
      <c r="F2" s="33"/>
      <c r="G2" s="33"/>
      <c r="H2" s="33"/>
      <c r="I2" s="33"/>
      <c r="J2" s="33"/>
      <c r="K2" s="33"/>
      <c r="L2" s="33"/>
      <c r="M2" s="33"/>
      <c r="N2" s="33" t="str">
        <f>'How to use'!M2</f>
        <v>©2020 ROHM Co., LTD.</v>
      </c>
      <c r="O2" s="33"/>
      <c r="P2" s="33"/>
      <c r="Q2" s="33"/>
      <c r="R2" s="33"/>
    </row>
    <row r="3" spans="1:18">
      <c r="A3" s="33"/>
      <c r="B3" s="65" t="s">
        <v>45</v>
      </c>
      <c r="C3" s="33"/>
      <c r="D3" s="33"/>
      <c r="E3" s="33"/>
      <c r="F3" s="33"/>
      <c r="G3" s="33"/>
      <c r="H3" s="33"/>
      <c r="I3" s="33"/>
      <c r="J3" s="33"/>
      <c r="K3" s="33"/>
      <c r="L3" s="33"/>
      <c r="M3" s="33"/>
      <c r="N3" s="33"/>
      <c r="O3" s="33"/>
      <c r="P3" s="33"/>
      <c r="Q3" s="33"/>
      <c r="R3" s="33"/>
    </row>
    <row r="4" spans="1:18">
      <c r="A4" s="33"/>
      <c r="B4" s="65" t="s">
        <v>46</v>
      </c>
      <c r="C4" s="33"/>
      <c r="D4" s="33"/>
      <c r="E4" s="33"/>
      <c r="F4" s="33"/>
      <c r="G4" s="33"/>
      <c r="H4" s="33"/>
      <c r="I4" s="33"/>
      <c r="J4" s="33"/>
      <c r="K4" s="33"/>
      <c r="L4" s="33"/>
      <c r="M4" s="33"/>
      <c r="N4" s="33"/>
      <c r="O4" s="33"/>
      <c r="P4" s="33"/>
      <c r="Q4" s="33"/>
      <c r="R4" s="33"/>
    </row>
    <row r="5" spans="1:18">
      <c r="A5" s="33"/>
      <c r="B5" s="65" t="s">
        <v>391</v>
      </c>
      <c r="C5" s="33"/>
      <c r="D5" s="33"/>
      <c r="E5" s="33"/>
      <c r="F5" s="33"/>
      <c r="G5" s="33"/>
      <c r="H5" s="33"/>
      <c r="I5" s="33"/>
      <c r="J5" s="33"/>
      <c r="K5" s="33"/>
      <c r="L5" s="33"/>
      <c r="M5" s="33"/>
      <c r="N5" s="33"/>
      <c r="O5" s="33"/>
      <c r="P5" s="33"/>
      <c r="Q5" s="33"/>
      <c r="R5" s="33"/>
    </row>
    <row r="6" spans="1:18">
      <c r="A6" s="33"/>
      <c r="B6" s="65" t="s">
        <v>47</v>
      </c>
      <c r="C6" s="33"/>
      <c r="D6" s="33"/>
      <c r="E6" s="33"/>
      <c r="F6" s="33"/>
      <c r="G6" s="33"/>
      <c r="H6" s="33"/>
      <c r="I6" s="33"/>
      <c r="J6" s="33"/>
      <c r="K6" s="33"/>
      <c r="L6" s="33"/>
      <c r="M6" s="33"/>
      <c r="N6" s="33"/>
      <c r="O6" s="33"/>
      <c r="P6" s="33"/>
      <c r="Q6" s="33"/>
      <c r="R6" s="33"/>
    </row>
    <row r="7" spans="1:18">
      <c r="A7" s="33"/>
      <c r="B7" s="56"/>
      <c r="C7" s="33"/>
      <c r="D7" s="33"/>
      <c r="E7" s="33"/>
      <c r="F7" s="33"/>
      <c r="G7" s="33"/>
      <c r="H7" s="33"/>
      <c r="I7" s="33"/>
      <c r="J7" s="33"/>
      <c r="K7" s="33"/>
      <c r="L7" s="33"/>
      <c r="M7" s="33"/>
      <c r="N7" s="33"/>
      <c r="O7" s="33"/>
      <c r="P7" s="33"/>
      <c r="Q7" s="33"/>
      <c r="R7" s="33"/>
    </row>
    <row r="8" spans="1:18">
      <c r="A8" s="33"/>
      <c r="B8" s="56" t="s">
        <v>48</v>
      </c>
      <c r="C8" s="33"/>
      <c r="D8" s="33"/>
      <c r="E8" s="33"/>
      <c r="F8" s="33"/>
      <c r="G8" s="33"/>
      <c r="H8" s="33"/>
      <c r="I8" s="33"/>
      <c r="J8" s="33"/>
      <c r="K8" s="33"/>
      <c r="L8" s="33"/>
      <c r="M8" s="33"/>
      <c r="N8" s="33"/>
      <c r="O8" s="33"/>
      <c r="P8" s="33"/>
      <c r="Q8" s="33"/>
      <c r="R8" s="33"/>
    </row>
    <row r="9" spans="1:18">
      <c r="A9" s="33"/>
      <c r="B9" s="56" t="s">
        <v>49</v>
      </c>
      <c r="C9" s="33"/>
      <c r="D9" s="33"/>
      <c r="E9" s="33"/>
      <c r="F9" s="33"/>
      <c r="G9" s="33"/>
      <c r="H9" s="33"/>
      <c r="I9" s="33"/>
      <c r="J9" s="33"/>
      <c r="K9" s="33"/>
      <c r="L9" s="33"/>
      <c r="M9" s="33"/>
      <c r="N9" s="33"/>
      <c r="O9" s="33"/>
      <c r="P9" s="33"/>
      <c r="Q9" s="33"/>
      <c r="R9" s="33"/>
    </row>
    <row r="10" spans="1:18">
      <c r="A10" s="33"/>
      <c r="B10" s="56" t="s">
        <v>392</v>
      </c>
      <c r="C10" s="33"/>
      <c r="D10" s="33"/>
      <c r="E10" s="33"/>
      <c r="F10" s="33"/>
      <c r="G10" s="33"/>
      <c r="H10" s="33"/>
      <c r="I10" s="33"/>
      <c r="J10" s="33"/>
      <c r="K10" s="33"/>
      <c r="L10" s="33"/>
      <c r="M10" s="33"/>
      <c r="N10" s="33"/>
      <c r="O10" s="33"/>
      <c r="P10" s="33"/>
      <c r="Q10" s="33"/>
      <c r="R10" s="33"/>
    </row>
    <row r="11" spans="1:18">
      <c r="A11" s="33"/>
      <c r="B11" s="56" t="s">
        <v>100</v>
      </c>
      <c r="C11" s="33"/>
      <c r="D11" s="33"/>
      <c r="E11" s="33"/>
      <c r="F11" s="33"/>
      <c r="G11" s="33"/>
      <c r="H11" s="33"/>
      <c r="I11" s="33"/>
      <c r="J11" s="33"/>
      <c r="K11" s="33"/>
      <c r="L11" s="33"/>
      <c r="M11" s="33"/>
      <c r="N11" s="33"/>
      <c r="O11" s="33"/>
      <c r="P11" s="33"/>
      <c r="Q11" s="33"/>
      <c r="R11" s="33"/>
    </row>
    <row r="12" spans="1:18">
      <c r="A12" s="33"/>
      <c r="B12" s="56"/>
      <c r="C12" s="33"/>
      <c r="D12" s="33"/>
      <c r="E12" s="33"/>
      <c r="F12" s="33"/>
      <c r="G12" s="33"/>
      <c r="H12" s="33"/>
      <c r="I12" s="33"/>
      <c r="J12" s="33"/>
      <c r="K12" s="33"/>
      <c r="L12" s="33"/>
      <c r="M12" s="33"/>
      <c r="N12" s="33"/>
      <c r="O12" s="33"/>
      <c r="P12" s="33"/>
      <c r="Q12" s="33"/>
      <c r="R12" s="33"/>
    </row>
    <row r="13" spans="1:18">
      <c r="A13" s="33"/>
      <c r="B13" s="33"/>
      <c r="C13" s="33"/>
      <c r="D13" s="33"/>
      <c r="E13" s="33"/>
      <c r="F13" s="66"/>
      <c r="G13" s="33" t="s">
        <v>9</v>
      </c>
      <c r="H13" s="33"/>
      <c r="I13" s="33"/>
      <c r="J13" s="33"/>
      <c r="K13" s="33"/>
      <c r="L13" s="33"/>
      <c r="M13" s="33"/>
      <c r="N13" s="33"/>
      <c r="O13" s="33"/>
      <c r="P13" s="33"/>
      <c r="Q13" s="33"/>
      <c r="R13" s="33"/>
    </row>
    <row r="14" spans="1:18">
      <c r="A14" s="33"/>
      <c r="B14" s="33"/>
      <c r="C14" s="33"/>
      <c r="D14" s="33"/>
      <c r="E14" s="33"/>
      <c r="F14" s="67"/>
      <c r="G14" s="33" t="s">
        <v>0</v>
      </c>
      <c r="H14" s="33"/>
      <c r="I14" s="33"/>
      <c r="J14" s="33"/>
      <c r="K14" s="33"/>
      <c r="L14" s="33"/>
      <c r="M14" s="33"/>
      <c r="N14" s="33"/>
      <c r="O14" s="33"/>
      <c r="P14" s="33"/>
      <c r="Q14" s="33"/>
      <c r="R14" s="33"/>
    </row>
    <row r="15" spans="1:18">
      <c r="A15" s="33"/>
      <c r="B15" s="33"/>
      <c r="C15" s="33"/>
      <c r="D15" s="33"/>
      <c r="E15" s="33"/>
      <c r="F15" s="68"/>
      <c r="G15" s="33" t="s">
        <v>5</v>
      </c>
      <c r="H15" s="33"/>
      <c r="I15" s="33"/>
      <c r="J15" s="33"/>
      <c r="K15" s="33"/>
      <c r="L15" s="33"/>
      <c r="M15" s="33"/>
      <c r="N15" s="33"/>
      <c r="O15" s="33"/>
      <c r="P15" s="33"/>
      <c r="Q15" s="33"/>
      <c r="R15" s="33"/>
    </row>
    <row r="16" spans="1:18">
      <c r="A16" s="33"/>
      <c r="B16" s="33"/>
      <c r="C16" s="33"/>
      <c r="D16" s="33"/>
      <c r="E16" s="33"/>
      <c r="F16" s="33" t="s">
        <v>6</v>
      </c>
      <c r="G16" s="33" t="s">
        <v>7</v>
      </c>
      <c r="H16" s="33"/>
      <c r="I16" s="33"/>
      <c r="J16" s="33"/>
      <c r="K16" s="33"/>
      <c r="L16" s="33"/>
      <c r="M16" s="33"/>
      <c r="N16" s="33"/>
      <c r="O16" s="33"/>
      <c r="P16" s="33"/>
      <c r="Q16" s="33"/>
      <c r="R16" s="33"/>
    </row>
    <row r="17" spans="1:18">
      <c r="A17" s="33"/>
      <c r="B17" s="33"/>
      <c r="C17" s="33"/>
      <c r="D17" s="33"/>
      <c r="E17" s="33"/>
      <c r="F17" s="33"/>
      <c r="G17" s="33"/>
      <c r="H17" s="33"/>
      <c r="I17" s="33"/>
      <c r="J17" s="33"/>
      <c r="K17" s="33"/>
      <c r="L17" s="33"/>
      <c r="M17" s="33"/>
      <c r="N17" s="33"/>
      <c r="O17" s="33"/>
      <c r="P17" s="33"/>
      <c r="Q17" s="33"/>
      <c r="R17" s="33"/>
    </row>
    <row r="18" spans="1:18" ht="18">
      <c r="A18" s="33"/>
      <c r="B18" s="69" t="s">
        <v>103</v>
      </c>
      <c r="C18" s="33"/>
      <c r="D18" s="33"/>
      <c r="E18" s="33"/>
      <c r="F18" s="33"/>
      <c r="G18" s="33"/>
      <c r="H18" s="33"/>
      <c r="I18" s="33"/>
      <c r="J18" s="33"/>
      <c r="K18" s="33"/>
      <c r="L18" s="33"/>
      <c r="M18" s="33"/>
      <c r="N18" s="33"/>
      <c r="O18" s="33"/>
      <c r="P18" s="33"/>
      <c r="Q18" s="18"/>
      <c r="R18" s="33"/>
    </row>
    <row r="19" spans="1:18">
      <c r="A19" s="33"/>
      <c r="B19" s="33"/>
      <c r="C19" s="33"/>
      <c r="D19" s="33"/>
      <c r="E19" s="33"/>
      <c r="F19" s="33"/>
      <c r="G19" s="33"/>
      <c r="H19" s="33"/>
      <c r="I19" s="33"/>
      <c r="J19" s="33"/>
      <c r="K19" s="33"/>
      <c r="L19" s="33"/>
      <c r="M19" s="33"/>
      <c r="N19" s="33"/>
      <c r="O19" s="33"/>
      <c r="P19" s="33"/>
      <c r="Q19" s="18"/>
      <c r="R19" s="33"/>
    </row>
    <row r="20" spans="1:18" ht="12">
      <c r="A20" s="33"/>
      <c r="B20" s="33"/>
      <c r="C20" s="70" t="s">
        <v>164</v>
      </c>
      <c r="D20" s="33"/>
      <c r="E20" s="33"/>
      <c r="F20" s="33"/>
      <c r="G20" s="33"/>
      <c r="H20" s="33"/>
      <c r="I20" s="33"/>
      <c r="J20" s="33"/>
      <c r="K20" s="33"/>
      <c r="L20" s="33"/>
      <c r="M20" s="33"/>
      <c r="N20" s="33"/>
      <c r="O20" s="33"/>
      <c r="P20" s="33"/>
      <c r="Q20" s="18"/>
      <c r="R20" s="33"/>
    </row>
    <row r="21" spans="1:18" ht="24" customHeight="1">
      <c r="A21" s="33"/>
      <c r="B21" s="33"/>
      <c r="C21" s="25" t="s">
        <v>312</v>
      </c>
      <c r="D21" s="25" t="s">
        <v>313</v>
      </c>
      <c r="E21" s="26" t="s">
        <v>314</v>
      </c>
      <c r="F21" s="26" t="s">
        <v>315</v>
      </c>
      <c r="G21" s="159" t="s">
        <v>19</v>
      </c>
      <c r="H21" s="160"/>
      <c r="I21" s="161"/>
      <c r="J21" s="33"/>
      <c r="K21" s="33"/>
      <c r="L21" s="33"/>
      <c r="M21" s="33"/>
      <c r="N21" s="33"/>
      <c r="O21" s="33"/>
      <c r="P21" s="33"/>
      <c r="Q21" s="18"/>
      <c r="R21" s="33"/>
    </row>
    <row r="22" spans="1:18" ht="13.5">
      <c r="A22" s="33"/>
      <c r="B22" s="33"/>
      <c r="C22" s="71" t="s">
        <v>316</v>
      </c>
      <c r="D22" s="71" t="s">
        <v>166</v>
      </c>
      <c r="E22" s="117">
        <v>200</v>
      </c>
      <c r="F22" s="71" t="s">
        <v>107</v>
      </c>
      <c r="G22" s="153" t="s">
        <v>104</v>
      </c>
      <c r="H22" s="156"/>
      <c r="I22" s="155"/>
      <c r="J22" s="33"/>
      <c r="K22" s="33"/>
      <c r="L22" s="33"/>
      <c r="M22" s="33"/>
      <c r="N22" s="33"/>
      <c r="O22" s="33"/>
      <c r="P22" s="33"/>
      <c r="Q22" s="18"/>
      <c r="R22" s="33"/>
    </row>
    <row r="23" spans="1:18">
      <c r="A23" s="33"/>
      <c r="B23" s="33"/>
      <c r="C23" s="33"/>
      <c r="D23" s="33"/>
      <c r="E23" s="33"/>
      <c r="F23" s="33"/>
      <c r="G23" s="33"/>
      <c r="H23" s="33"/>
      <c r="I23" s="33"/>
      <c r="J23" s="33"/>
      <c r="K23" s="33"/>
      <c r="L23" s="33"/>
      <c r="M23" s="33"/>
      <c r="N23" s="33"/>
      <c r="O23" s="33"/>
      <c r="P23" s="33"/>
      <c r="Q23" s="18"/>
      <c r="R23" s="33"/>
    </row>
    <row r="24" spans="1:18">
      <c r="A24" s="33"/>
      <c r="B24" s="33"/>
      <c r="C24" s="33"/>
      <c r="D24" s="33"/>
      <c r="E24" s="33"/>
      <c r="F24" s="33"/>
      <c r="G24" s="33"/>
      <c r="H24" s="33"/>
      <c r="I24" s="33"/>
      <c r="J24" s="33"/>
      <c r="K24" s="33"/>
      <c r="L24" s="33"/>
      <c r="M24" s="33"/>
      <c r="N24" s="33"/>
      <c r="O24" s="33"/>
      <c r="P24" s="33"/>
      <c r="Q24" s="18"/>
      <c r="R24" s="33"/>
    </row>
    <row r="25" spans="1:18" ht="13.5">
      <c r="A25" s="33"/>
      <c r="B25" s="33"/>
      <c r="C25" s="33"/>
      <c r="D25" s="72" t="s">
        <v>105</v>
      </c>
      <c r="E25" s="73">
        <f>(((1/(E22*1000))-0.0000004)/0.00000000009648)*0.001</f>
        <v>47.678275290215595</v>
      </c>
      <c r="F25" s="33" t="s">
        <v>113</v>
      </c>
      <c r="G25" s="118">
        <v>48</v>
      </c>
      <c r="H25" s="71" t="s">
        <v>114</v>
      </c>
      <c r="I25" s="33"/>
      <c r="J25" s="33"/>
      <c r="K25" s="33"/>
      <c r="L25" s="33"/>
      <c r="M25" s="33"/>
      <c r="N25" s="33"/>
      <c r="O25" s="33"/>
      <c r="P25" s="33"/>
      <c r="Q25" s="18"/>
      <c r="R25" s="33"/>
    </row>
    <row r="26" spans="1:18">
      <c r="A26" s="33"/>
      <c r="B26" s="33"/>
      <c r="C26" s="33"/>
      <c r="D26" s="33"/>
      <c r="E26" s="33"/>
      <c r="F26" s="33"/>
      <c r="G26" s="33"/>
      <c r="H26" s="33"/>
      <c r="I26" s="33"/>
      <c r="J26" s="33"/>
      <c r="K26" s="33"/>
      <c r="L26" s="33"/>
      <c r="M26" s="33"/>
      <c r="N26" s="33"/>
      <c r="O26" s="33"/>
      <c r="P26" s="33"/>
      <c r="Q26" s="18"/>
      <c r="R26" s="33"/>
    </row>
    <row r="27" spans="1:18">
      <c r="A27" s="33"/>
      <c r="B27" s="33"/>
      <c r="C27" s="33"/>
      <c r="D27" s="33"/>
      <c r="E27" s="33"/>
      <c r="F27" s="33"/>
      <c r="G27" s="33"/>
      <c r="H27" s="33"/>
      <c r="I27" s="33"/>
      <c r="J27" s="33"/>
      <c r="K27" s="33"/>
      <c r="L27" s="33"/>
      <c r="M27" s="33"/>
      <c r="N27" s="33"/>
      <c r="O27" s="33"/>
      <c r="P27" s="33"/>
      <c r="Q27" s="33"/>
      <c r="R27" s="33"/>
    </row>
    <row r="28" spans="1:18">
      <c r="A28" s="33"/>
      <c r="B28" s="33"/>
      <c r="C28" s="33"/>
      <c r="D28" s="33"/>
      <c r="E28" s="33"/>
      <c r="F28" s="33"/>
      <c r="G28" s="33"/>
      <c r="H28" s="33"/>
      <c r="I28" s="33"/>
      <c r="J28" s="33"/>
      <c r="K28" s="33"/>
      <c r="L28" s="33"/>
      <c r="M28" s="33"/>
      <c r="N28" s="33"/>
      <c r="O28" s="33"/>
      <c r="P28" s="33"/>
      <c r="Q28" s="33"/>
      <c r="R28" s="33"/>
    </row>
    <row r="29" spans="1:18">
      <c r="A29" s="33"/>
      <c r="B29" s="33"/>
      <c r="C29" s="33"/>
      <c r="D29" s="33"/>
      <c r="E29" s="33"/>
      <c r="F29" s="33"/>
      <c r="G29" s="33"/>
      <c r="H29" s="33"/>
      <c r="I29" s="33"/>
      <c r="J29" s="33"/>
      <c r="K29" s="33"/>
      <c r="L29" s="33"/>
      <c r="M29" s="33"/>
      <c r="N29" s="33"/>
      <c r="O29" s="33"/>
      <c r="P29" s="33"/>
      <c r="Q29" s="33"/>
      <c r="R29" s="33"/>
    </row>
    <row r="30" spans="1:18" ht="13.5">
      <c r="A30" s="33"/>
      <c r="B30" s="33"/>
      <c r="C30" s="74" t="s">
        <v>317</v>
      </c>
      <c r="D30" s="33"/>
      <c r="E30" s="33"/>
      <c r="F30" s="33"/>
      <c r="G30" s="33"/>
      <c r="H30" s="33"/>
      <c r="I30" s="33"/>
      <c r="J30" s="33"/>
      <c r="K30" s="33"/>
      <c r="L30" s="33"/>
      <c r="M30" s="33"/>
      <c r="N30" s="33"/>
      <c r="O30" s="33"/>
      <c r="P30" s="33"/>
      <c r="Q30" s="33"/>
      <c r="R30" s="33"/>
    </row>
    <row r="31" spans="1:18" ht="13.5">
      <c r="A31" s="33"/>
      <c r="B31" s="33"/>
      <c r="C31" s="33"/>
      <c r="D31" s="75" t="s">
        <v>368</v>
      </c>
      <c r="E31" s="76">
        <f>(1/((0.00000000009648*G25*1000)+0.0000004))*0.001</f>
        <v>198.76606029767208</v>
      </c>
      <c r="F31" s="74" t="s">
        <v>106</v>
      </c>
      <c r="G31" s="77"/>
      <c r="H31" s="77"/>
      <c r="I31" s="78"/>
      <c r="J31" s="33"/>
      <c r="K31" s="33"/>
      <c r="L31" s="33"/>
      <c r="M31" s="33"/>
      <c r="N31" s="33"/>
      <c r="O31" s="33"/>
      <c r="P31" s="33"/>
      <c r="Q31" s="33"/>
      <c r="R31" s="33"/>
    </row>
    <row r="32" spans="1:18">
      <c r="A32" s="33"/>
      <c r="B32" s="33"/>
      <c r="C32" s="79" t="s">
        <v>146</v>
      </c>
      <c r="D32" s="33"/>
      <c r="E32" s="33"/>
      <c r="F32" s="33"/>
      <c r="G32" s="33"/>
      <c r="H32" s="33"/>
      <c r="I32" s="33"/>
      <c r="J32" s="33"/>
      <c r="K32" s="33"/>
      <c r="L32" s="33"/>
      <c r="M32" s="33"/>
      <c r="N32" s="33"/>
      <c r="O32" s="33"/>
      <c r="P32" s="33"/>
      <c r="Q32" s="33"/>
      <c r="R32" s="33"/>
    </row>
    <row r="33" spans="1:18">
      <c r="A33" s="33"/>
      <c r="B33" s="33"/>
      <c r="C33" s="79" t="s">
        <v>369</v>
      </c>
      <c r="D33" s="80"/>
      <c r="E33" s="33"/>
      <c r="F33" s="33"/>
      <c r="G33" s="33"/>
      <c r="H33" s="33"/>
      <c r="I33" s="33"/>
      <c r="J33" s="33"/>
      <c r="K33" s="33"/>
      <c r="L33" s="33"/>
      <c r="M33" s="33"/>
      <c r="N33" s="33"/>
      <c r="O33" s="33"/>
      <c r="P33" s="33"/>
      <c r="Q33" s="33"/>
      <c r="R33" s="33"/>
    </row>
    <row r="34" spans="1:18">
      <c r="A34" s="33"/>
      <c r="B34" s="33"/>
      <c r="C34" s="79" t="s">
        <v>370</v>
      </c>
      <c r="D34" s="80"/>
      <c r="E34" s="33"/>
      <c r="F34" s="33"/>
      <c r="G34" s="33"/>
      <c r="H34" s="33"/>
      <c r="I34" s="33"/>
      <c r="J34" s="33"/>
      <c r="K34" s="33"/>
      <c r="L34" s="33"/>
      <c r="M34" s="33"/>
      <c r="N34" s="33"/>
      <c r="O34" s="33"/>
      <c r="P34" s="33"/>
      <c r="Q34" s="33"/>
      <c r="R34" s="33"/>
    </row>
    <row r="35" spans="1:18">
      <c r="A35" s="33"/>
      <c r="B35" s="33"/>
      <c r="C35" s="81"/>
      <c r="D35" s="80"/>
      <c r="E35" s="33"/>
      <c r="F35" s="33"/>
      <c r="G35" s="33"/>
      <c r="H35" s="33"/>
      <c r="I35" s="33"/>
      <c r="J35" s="33"/>
      <c r="K35" s="33"/>
      <c r="L35" s="33"/>
      <c r="M35" s="82"/>
      <c r="N35" s="33"/>
      <c r="O35" s="33"/>
      <c r="P35" s="33"/>
      <c r="Q35" s="33"/>
      <c r="R35" s="33"/>
    </row>
    <row r="36" spans="1:18">
      <c r="A36" s="33"/>
      <c r="B36" s="33"/>
      <c r="C36" s="81"/>
      <c r="D36" s="80"/>
      <c r="E36" s="33"/>
      <c r="F36" s="33"/>
      <c r="G36" s="33"/>
      <c r="H36" s="33"/>
      <c r="I36" s="33"/>
      <c r="J36" s="33"/>
      <c r="K36" s="33"/>
      <c r="L36" s="33"/>
      <c r="M36" s="82"/>
      <c r="N36" s="33"/>
      <c r="O36" s="33"/>
      <c r="P36" s="33"/>
      <c r="Q36" s="33"/>
      <c r="R36" s="33"/>
    </row>
    <row r="37" spans="1:18" ht="18">
      <c r="A37" s="33"/>
      <c r="B37" s="69" t="s">
        <v>108</v>
      </c>
      <c r="C37" s="81"/>
      <c r="D37" s="80"/>
      <c r="E37" s="33"/>
      <c r="F37" s="33"/>
      <c r="G37" s="33"/>
      <c r="H37" s="33"/>
      <c r="I37" s="33"/>
      <c r="J37" s="33"/>
      <c r="K37" s="33"/>
      <c r="L37" s="33"/>
      <c r="M37" s="82"/>
      <c r="N37" s="33"/>
      <c r="O37" s="33"/>
      <c r="P37" s="33"/>
      <c r="Q37" s="33"/>
      <c r="R37" s="33"/>
    </row>
    <row r="38" spans="1:18">
      <c r="A38" s="33"/>
      <c r="B38" s="33"/>
      <c r="C38" s="33"/>
      <c r="D38" s="33"/>
      <c r="E38" s="33"/>
      <c r="F38" s="33"/>
      <c r="G38" s="33"/>
      <c r="H38" s="33"/>
      <c r="I38" s="33"/>
      <c r="J38" s="33"/>
      <c r="K38" s="33"/>
      <c r="L38" s="33"/>
      <c r="M38" s="33"/>
      <c r="N38" s="33"/>
      <c r="O38" s="33"/>
      <c r="P38" s="33"/>
      <c r="Q38" s="33"/>
      <c r="R38" s="33"/>
    </row>
    <row r="39" spans="1:18" ht="12">
      <c r="A39" s="33"/>
      <c r="B39" s="33"/>
      <c r="C39" s="70" t="s">
        <v>165</v>
      </c>
      <c r="D39" s="33"/>
      <c r="E39" s="33"/>
      <c r="F39" s="33"/>
      <c r="G39" s="33"/>
      <c r="H39" s="33"/>
      <c r="I39" s="33"/>
      <c r="J39" s="33"/>
      <c r="K39" s="33"/>
      <c r="L39" s="33"/>
      <c r="M39" s="33"/>
      <c r="N39" s="33"/>
      <c r="O39" s="33"/>
      <c r="P39" s="33"/>
      <c r="Q39" s="33"/>
      <c r="R39" s="33"/>
    </row>
    <row r="40" spans="1:18" ht="24" customHeight="1">
      <c r="A40" s="33"/>
      <c r="B40" s="33"/>
      <c r="C40" s="25" t="s">
        <v>312</v>
      </c>
      <c r="D40" s="25" t="s">
        <v>313</v>
      </c>
      <c r="E40" s="26" t="s">
        <v>314</v>
      </c>
      <c r="F40" s="26" t="s">
        <v>315</v>
      </c>
      <c r="G40" s="159" t="s">
        <v>19</v>
      </c>
      <c r="H40" s="160"/>
      <c r="I40" s="161"/>
      <c r="J40" s="33"/>
      <c r="K40" s="33"/>
      <c r="L40" s="33"/>
      <c r="M40" s="33"/>
      <c r="N40" s="33"/>
      <c r="O40" s="33"/>
      <c r="P40" s="33"/>
      <c r="Q40" s="33"/>
      <c r="R40" s="33"/>
    </row>
    <row r="41" spans="1:18" ht="13.5">
      <c r="A41" s="33"/>
      <c r="B41" s="33"/>
      <c r="C41" s="71" t="s">
        <v>328</v>
      </c>
      <c r="D41" s="71" t="s">
        <v>109</v>
      </c>
      <c r="E41" s="119">
        <v>15</v>
      </c>
      <c r="F41" s="71" t="s">
        <v>278</v>
      </c>
      <c r="G41" s="153"/>
      <c r="H41" s="156"/>
      <c r="I41" s="155"/>
      <c r="J41" s="33"/>
      <c r="K41" s="33"/>
      <c r="L41" s="33"/>
      <c r="M41" s="33"/>
      <c r="N41" s="33"/>
      <c r="O41" s="33"/>
      <c r="P41" s="33"/>
      <c r="Q41" s="33"/>
      <c r="R41" s="33"/>
    </row>
    <row r="42" spans="1:18" ht="13.5">
      <c r="A42" s="33"/>
      <c r="B42" s="33"/>
      <c r="C42" s="71" t="s">
        <v>329</v>
      </c>
      <c r="D42" s="71" t="s">
        <v>110</v>
      </c>
      <c r="E42" s="119">
        <v>1</v>
      </c>
      <c r="F42" s="71" t="s">
        <v>10</v>
      </c>
      <c r="G42" s="153"/>
      <c r="H42" s="156"/>
      <c r="I42" s="155"/>
      <c r="J42" s="33"/>
      <c r="K42" s="33"/>
      <c r="L42" s="33"/>
      <c r="M42" s="33"/>
      <c r="N42" s="33"/>
      <c r="O42" s="33"/>
      <c r="P42" s="33"/>
      <c r="Q42" s="33"/>
      <c r="R42" s="33"/>
    </row>
    <row r="43" spans="1:18">
      <c r="A43" s="33"/>
      <c r="B43" s="33"/>
      <c r="C43" s="33"/>
      <c r="D43" s="33"/>
      <c r="E43" s="33"/>
      <c r="F43" s="33"/>
      <c r="G43" s="33"/>
      <c r="H43" s="33"/>
      <c r="I43" s="33"/>
      <c r="J43" s="33"/>
      <c r="K43" s="33"/>
      <c r="L43" s="33"/>
      <c r="M43" s="33"/>
      <c r="N43" s="33"/>
      <c r="O43" s="33"/>
      <c r="P43" s="33"/>
      <c r="Q43" s="33"/>
      <c r="R43" s="33"/>
    </row>
    <row r="44" spans="1:18" ht="24" customHeight="1">
      <c r="A44" s="33"/>
      <c r="B44" s="33"/>
      <c r="C44" s="25" t="s">
        <v>318</v>
      </c>
      <c r="D44" s="25" t="s">
        <v>313</v>
      </c>
      <c r="E44" s="26" t="s">
        <v>314</v>
      </c>
      <c r="F44" s="26" t="s">
        <v>315</v>
      </c>
      <c r="G44" s="33"/>
      <c r="H44" s="33"/>
      <c r="I44" s="33"/>
      <c r="J44" s="33"/>
      <c r="K44" s="33"/>
      <c r="L44" s="33"/>
      <c r="M44" s="33"/>
      <c r="N44" s="33"/>
      <c r="O44" s="33"/>
      <c r="P44" s="33"/>
      <c r="Q44" s="33"/>
      <c r="R44" s="33"/>
    </row>
    <row r="45" spans="1:18">
      <c r="A45" s="33"/>
      <c r="B45" s="33"/>
      <c r="C45" s="71" t="s">
        <v>326</v>
      </c>
      <c r="D45" s="71" t="s">
        <v>324</v>
      </c>
      <c r="E45" s="137">
        <v>10</v>
      </c>
      <c r="F45" s="71" t="s">
        <v>160</v>
      </c>
      <c r="G45" s="33"/>
      <c r="H45" s="33"/>
      <c r="I45" s="33"/>
      <c r="J45" s="33"/>
      <c r="K45" s="33"/>
      <c r="L45" s="33"/>
      <c r="M45" s="33"/>
      <c r="N45" s="33"/>
      <c r="O45" s="33"/>
      <c r="P45" s="33"/>
      <c r="Q45" s="33"/>
      <c r="R45" s="33"/>
    </row>
    <row r="46" spans="1:18">
      <c r="A46" s="33"/>
      <c r="B46" s="33"/>
      <c r="C46" s="71" t="s">
        <v>327</v>
      </c>
      <c r="D46" s="71" t="s">
        <v>325</v>
      </c>
      <c r="E46" s="137">
        <v>2.6</v>
      </c>
      <c r="F46" s="71" t="s">
        <v>10</v>
      </c>
      <c r="G46" s="33"/>
      <c r="H46" s="33"/>
      <c r="I46" s="33"/>
      <c r="J46" s="33"/>
      <c r="K46" s="33"/>
      <c r="L46" s="33"/>
      <c r="M46" s="33"/>
      <c r="N46" s="33"/>
      <c r="O46" s="33"/>
      <c r="P46" s="33"/>
      <c r="Q46" s="33"/>
      <c r="R46" s="33"/>
    </row>
    <row r="47" spans="1:18">
      <c r="A47" s="33"/>
      <c r="B47" s="33"/>
      <c r="C47" s="33"/>
      <c r="D47" s="33"/>
      <c r="E47" s="33"/>
      <c r="F47" s="33"/>
      <c r="G47" s="33"/>
      <c r="H47" s="33"/>
      <c r="I47" s="33"/>
      <c r="J47" s="33"/>
      <c r="K47" s="33"/>
      <c r="L47" s="33"/>
      <c r="M47" s="33"/>
      <c r="N47" s="33"/>
      <c r="O47" s="33"/>
      <c r="P47" s="33"/>
      <c r="Q47" s="33"/>
      <c r="R47" s="33"/>
    </row>
    <row r="48" spans="1:18">
      <c r="A48" s="33"/>
      <c r="B48" s="33"/>
      <c r="C48" s="33"/>
      <c r="D48" s="33"/>
      <c r="E48" s="33"/>
      <c r="F48" s="33"/>
      <c r="G48" s="33"/>
      <c r="H48" s="33"/>
      <c r="I48" s="33"/>
      <c r="J48" s="33"/>
      <c r="K48" s="33"/>
      <c r="L48" s="33"/>
      <c r="M48" s="33"/>
      <c r="N48" s="33"/>
      <c r="O48" s="33"/>
      <c r="P48" s="33"/>
      <c r="Q48" s="33"/>
      <c r="R48" s="33"/>
    </row>
    <row r="49" spans="1:18" ht="13.5">
      <c r="A49" s="33"/>
      <c r="B49" s="33"/>
      <c r="C49" s="33"/>
      <c r="D49" s="72" t="s">
        <v>111</v>
      </c>
      <c r="E49" s="83">
        <f>(E42/(E45/1000000))/1000</f>
        <v>99.999999999999986</v>
      </c>
      <c r="F49" s="33" t="s">
        <v>113</v>
      </c>
      <c r="G49" s="120">
        <v>100</v>
      </c>
      <c r="H49" s="71" t="s">
        <v>279</v>
      </c>
      <c r="I49" s="33"/>
      <c r="J49" s="33"/>
      <c r="K49" s="33"/>
      <c r="L49" s="33"/>
      <c r="M49" s="33"/>
      <c r="N49" s="33"/>
      <c r="O49" s="33"/>
      <c r="P49" s="33"/>
      <c r="Q49" s="33"/>
      <c r="R49" s="33"/>
    </row>
    <row r="50" spans="1:18">
      <c r="A50" s="33"/>
      <c r="B50" s="33"/>
      <c r="C50" s="33"/>
      <c r="D50" s="33"/>
      <c r="E50" s="33"/>
      <c r="F50" s="33"/>
      <c r="G50" s="33"/>
      <c r="H50" s="33"/>
      <c r="I50" s="33"/>
      <c r="J50" s="33"/>
      <c r="K50" s="33"/>
      <c r="L50" s="33"/>
      <c r="M50" s="33"/>
      <c r="N50" s="33"/>
      <c r="O50" s="33"/>
      <c r="P50" s="33"/>
      <c r="Q50" s="33"/>
      <c r="R50" s="33"/>
    </row>
    <row r="51" spans="1:18">
      <c r="A51" s="33"/>
      <c r="B51" s="33"/>
      <c r="C51" s="33"/>
      <c r="D51" s="33"/>
      <c r="E51" s="33"/>
      <c r="F51" s="33"/>
      <c r="G51" s="33"/>
      <c r="H51" s="33"/>
      <c r="I51" s="33"/>
      <c r="J51" s="33"/>
      <c r="K51" s="33"/>
      <c r="L51" s="33"/>
      <c r="M51" s="33"/>
      <c r="N51" s="33"/>
      <c r="O51" s="33"/>
      <c r="P51" s="33"/>
      <c r="Q51" s="33"/>
      <c r="R51" s="33"/>
    </row>
    <row r="52" spans="1:18" ht="13.5">
      <c r="A52" s="33"/>
      <c r="B52" s="33"/>
      <c r="C52" s="33"/>
      <c r="D52" s="72" t="s">
        <v>112</v>
      </c>
      <c r="E52" s="83">
        <f>((E46*G49)/(E41-E46))</f>
        <v>20.967741935483872</v>
      </c>
      <c r="F52" s="33" t="s">
        <v>113</v>
      </c>
      <c r="G52" s="120">
        <v>20</v>
      </c>
      <c r="H52" s="71" t="s">
        <v>279</v>
      </c>
      <c r="I52" s="33"/>
      <c r="J52" s="33"/>
      <c r="K52" s="33"/>
      <c r="L52" s="33"/>
      <c r="M52" s="33"/>
      <c r="N52" s="33"/>
      <c r="O52" s="33"/>
      <c r="P52" s="33"/>
      <c r="Q52" s="33"/>
      <c r="R52" s="33"/>
    </row>
    <row r="53" spans="1:18">
      <c r="A53" s="33"/>
      <c r="B53" s="33"/>
      <c r="C53" s="33"/>
      <c r="D53" s="33"/>
      <c r="E53" s="33"/>
      <c r="F53" s="33"/>
      <c r="G53" s="33"/>
      <c r="H53" s="33"/>
      <c r="I53" s="33"/>
      <c r="J53" s="33"/>
      <c r="K53" s="33"/>
      <c r="L53" s="33"/>
      <c r="M53" s="33"/>
      <c r="N53" s="33"/>
      <c r="O53" s="33"/>
      <c r="P53" s="33"/>
      <c r="Q53" s="33"/>
      <c r="R53" s="33"/>
    </row>
    <row r="54" spans="1:18">
      <c r="A54" s="33"/>
      <c r="B54" s="33"/>
      <c r="C54" s="33"/>
      <c r="D54" s="33"/>
      <c r="E54" s="33"/>
      <c r="F54" s="33"/>
      <c r="G54" s="33"/>
      <c r="H54" s="33"/>
      <c r="I54" s="33"/>
      <c r="J54" s="33"/>
      <c r="K54" s="33"/>
      <c r="L54" s="33"/>
      <c r="M54" s="33"/>
      <c r="N54" s="33"/>
      <c r="O54" s="33"/>
      <c r="P54" s="33"/>
      <c r="Q54" s="33"/>
      <c r="R54" s="33"/>
    </row>
    <row r="55" spans="1:18">
      <c r="A55" s="33"/>
      <c r="B55" s="33"/>
      <c r="C55" s="33"/>
      <c r="D55" s="33"/>
      <c r="E55" s="33"/>
      <c r="F55" s="33"/>
      <c r="G55" s="33"/>
      <c r="H55" s="33"/>
      <c r="I55" s="33"/>
      <c r="J55" s="33"/>
      <c r="K55" s="33"/>
      <c r="L55" s="33"/>
      <c r="M55" s="33"/>
      <c r="N55" s="33"/>
      <c r="O55" s="33"/>
      <c r="P55" s="33"/>
      <c r="Q55" s="33"/>
      <c r="R55" s="33"/>
    </row>
    <row r="56" spans="1:18" ht="13.5">
      <c r="A56" s="33"/>
      <c r="B56" s="33"/>
      <c r="C56" s="33" t="s">
        <v>280</v>
      </c>
      <c r="D56" s="33"/>
      <c r="E56" s="33"/>
      <c r="F56" s="33"/>
      <c r="G56" s="33"/>
      <c r="H56" s="33"/>
      <c r="I56" s="33"/>
      <c r="J56" s="33"/>
      <c r="K56" s="33"/>
      <c r="L56" s="33"/>
      <c r="M56" s="33"/>
      <c r="N56" s="33"/>
      <c r="O56" s="84"/>
      <c r="P56" s="33"/>
      <c r="Q56" s="33"/>
      <c r="R56" s="33"/>
    </row>
    <row r="57" spans="1:18" ht="24" customHeight="1">
      <c r="A57" s="33"/>
      <c r="B57" s="33"/>
      <c r="C57" s="25" t="s">
        <v>312</v>
      </c>
      <c r="D57" s="25" t="s">
        <v>313</v>
      </c>
      <c r="E57" s="26" t="s">
        <v>314</v>
      </c>
      <c r="F57" s="26" t="s">
        <v>315</v>
      </c>
      <c r="G57" s="159" t="s">
        <v>19</v>
      </c>
      <c r="H57" s="160"/>
      <c r="I57" s="161"/>
      <c r="J57" s="33"/>
      <c r="K57" s="33"/>
      <c r="L57" s="33"/>
      <c r="M57" s="33"/>
      <c r="N57" s="33"/>
      <c r="O57" s="84"/>
      <c r="P57" s="33"/>
      <c r="Q57" s="33"/>
      <c r="R57" s="33"/>
    </row>
    <row r="58" spans="1:18" ht="13.5">
      <c r="A58" s="33"/>
      <c r="B58" s="33"/>
      <c r="C58" s="71" t="s">
        <v>330</v>
      </c>
      <c r="D58" s="71" t="s">
        <v>109</v>
      </c>
      <c r="E58" s="85">
        <f>(E46*G49+G52*E46)/G52</f>
        <v>15.6</v>
      </c>
      <c r="F58" s="71" t="s">
        <v>10</v>
      </c>
      <c r="G58" s="153"/>
      <c r="H58" s="156"/>
      <c r="I58" s="155"/>
      <c r="J58" s="33"/>
      <c r="K58" s="33"/>
      <c r="L58" s="33"/>
      <c r="M58" s="33"/>
      <c r="N58" s="33"/>
      <c r="O58" s="33"/>
      <c r="P58" s="33"/>
      <c r="Q58" s="33"/>
      <c r="R58" s="33"/>
    </row>
    <row r="59" spans="1:18" ht="13.5">
      <c r="A59" s="33"/>
      <c r="B59" s="33"/>
      <c r="C59" s="71" t="s">
        <v>331</v>
      </c>
      <c r="D59" s="71" t="s">
        <v>110</v>
      </c>
      <c r="E59" s="85">
        <f>G49*0.001*E45</f>
        <v>1</v>
      </c>
      <c r="F59" s="71" t="s">
        <v>10</v>
      </c>
      <c r="G59" s="153"/>
      <c r="H59" s="156"/>
      <c r="I59" s="155"/>
      <c r="J59" s="33"/>
      <c r="K59" s="33"/>
      <c r="L59" s="33"/>
      <c r="M59" s="33"/>
      <c r="N59" s="33"/>
      <c r="O59" s="33"/>
      <c r="P59" s="33"/>
      <c r="Q59" s="33"/>
      <c r="R59" s="33"/>
    </row>
    <row r="60" spans="1:18">
      <c r="A60" s="33"/>
      <c r="B60" s="33"/>
      <c r="C60" s="33"/>
      <c r="D60" s="33"/>
      <c r="E60" s="33"/>
      <c r="F60" s="33"/>
      <c r="G60" s="33"/>
      <c r="H60" s="33"/>
      <c r="I60" s="33"/>
      <c r="J60" s="33"/>
      <c r="K60" s="33"/>
      <c r="L60" s="33"/>
      <c r="M60" s="33"/>
      <c r="N60" s="33"/>
      <c r="O60" s="33"/>
      <c r="P60" s="33"/>
      <c r="Q60" s="33"/>
      <c r="R60" s="33"/>
    </row>
    <row r="61" spans="1:18">
      <c r="A61" s="33"/>
      <c r="B61" s="33"/>
      <c r="C61" s="81" t="s">
        <v>146</v>
      </c>
      <c r="D61" s="33"/>
      <c r="E61" s="33"/>
      <c r="F61" s="33"/>
      <c r="G61" s="33"/>
      <c r="H61" s="33"/>
      <c r="I61" s="33"/>
      <c r="J61" s="33"/>
      <c r="K61" s="33"/>
      <c r="L61" s="33"/>
      <c r="M61" s="33"/>
      <c r="N61" s="33"/>
      <c r="O61" s="33"/>
      <c r="P61" s="33"/>
      <c r="Q61" s="33"/>
      <c r="R61" s="33"/>
    </row>
    <row r="62" spans="1:18">
      <c r="A62" s="33"/>
      <c r="B62" s="33"/>
      <c r="C62" s="81" t="s">
        <v>144</v>
      </c>
      <c r="D62" s="80" t="s">
        <v>145</v>
      </c>
      <c r="E62" s="33"/>
      <c r="F62" s="33"/>
      <c r="G62" s="33"/>
      <c r="H62" s="33"/>
      <c r="I62" s="33"/>
      <c r="J62" s="33"/>
      <c r="K62" s="33"/>
      <c r="L62" s="33"/>
      <c r="M62" s="33"/>
      <c r="N62" s="33"/>
      <c r="O62" s="33"/>
      <c r="P62" s="33"/>
      <c r="Q62" s="33"/>
      <c r="R62" s="33"/>
    </row>
    <row r="63" spans="1:18">
      <c r="A63" s="33"/>
      <c r="B63" s="33"/>
      <c r="C63" s="33"/>
      <c r="D63" s="33"/>
      <c r="E63" s="33"/>
      <c r="F63" s="33"/>
      <c r="G63" s="33"/>
      <c r="H63" s="33"/>
      <c r="I63" s="33"/>
      <c r="J63" s="33"/>
      <c r="K63" s="33"/>
      <c r="L63" s="33"/>
      <c r="M63" s="33"/>
      <c r="N63" s="33"/>
      <c r="O63" s="33"/>
      <c r="P63" s="33"/>
      <c r="Q63" s="33"/>
      <c r="R63" s="33"/>
    </row>
    <row r="64" spans="1:18">
      <c r="A64" s="33"/>
      <c r="B64" s="33"/>
      <c r="C64" s="33"/>
      <c r="D64" s="33"/>
      <c r="E64" s="33"/>
      <c r="F64" s="33"/>
      <c r="G64" s="33"/>
      <c r="H64" s="33"/>
      <c r="I64" s="33"/>
      <c r="J64" s="33"/>
      <c r="K64" s="33"/>
      <c r="L64" s="33"/>
      <c r="M64" s="33"/>
      <c r="N64" s="33"/>
      <c r="O64" s="33"/>
      <c r="P64" s="33"/>
      <c r="Q64" s="33"/>
      <c r="R64" s="33"/>
    </row>
    <row r="65" spans="1:18" ht="18">
      <c r="A65" s="33"/>
      <c r="B65" s="69" t="s">
        <v>101</v>
      </c>
      <c r="C65" s="81"/>
      <c r="D65" s="80"/>
      <c r="E65" s="33"/>
      <c r="F65" s="33"/>
      <c r="G65" s="33"/>
      <c r="H65" s="33"/>
      <c r="I65" s="33"/>
      <c r="J65" s="33"/>
      <c r="K65" s="33"/>
      <c r="L65" s="33"/>
      <c r="M65" s="82"/>
      <c r="N65" s="33"/>
      <c r="O65" s="33"/>
      <c r="P65" s="33"/>
      <c r="Q65" s="33"/>
      <c r="R65" s="33"/>
    </row>
    <row r="66" spans="1:18">
      <c r="A66" s="33"/>
      <c r="B66" s="33"/>
      <c r="C66" s="33"/>
      <c r="D66" s="33"/>
      <c r="E66" s="33"/>
      <c r="F66" s="33"/>
      <c r="G66" s="33"/>
      <c r="H66" s="33"/>
      <c r="I66" s="33"/>
      <c r="J66" s="33"/>
      <c r="K66" s="33"/>
      <c r="L66" s="33"/>
      <c r="M66" s="33"/>
      <c r="N66" s="33"/>
      <c r="O66" s="33"/>
      <c r="P66" s="33"/>
      <c r="Q66" s="33"/>
      <c r="R66" s="33"/>
    </row>
    <row r="67" spans="1:18" ht="12">
      <c r="A67" s="33"/>
      <c r="B67" s="86"/>
      <c r="C67" s="70" t="s">
        <v>259</v>
      </c>
      <c r="D67" s="33"/>
      <c r="E67" s="33"/>
      <c r="F67" s="33"/>
      <c r="G67" s="33"/>
      <c r="H67" s="33"/>
      <c r="I67" s="33"/>
      <c r="J67" s="33"/>
      <c r="K67" s="33"/>
      <c r="L67" s="33"/>
      <c r="M67" s="33"/>
      <c r="N67" s="33"/>
      <c r="O67" s="33"/>
      <c r="P67" s="33"/>
      <c r="Q67" s="33"/>
      <c r="R67" s="33"/>
    </row>
    <row r="68" spans="1:18" ht="12">
      <c r="A68" s="33"/>
      <c r="B68" s="86"/>
      <c r="C68" s="70" t="s">
        <v>258</v>
      </c>
      <c r="D68" s="33"/>
      <c r="E68" s="33"/>
      <c r="F68" s="33"/>
      <c r="G68" s="33"/>
      <c r="H68" s="33"/>
      <c r="I68" s="33"/>
      <c r="J68" s="33"/>
      <c r="K68" s="33"/>
      <c r="L68" s="33"/>
      <c r="M68" s="33"/>
      <c r="N68" s="33"/>
      <c r="O68" s="33"/>
      <c r="P68" s="33"/>
      <c r="Q68" s="33"/>
      <c r="R68" s="33"/>
    </row>
    <row r="69" spans="1:18" ht="24" customHeight="1">
      <c r="A69" s="33"/>
      <c r="B69" s="33"/>
      <c r="C69" s="25" t="s">
        <v>312</v>
      </c>
      <c r="D69" s="25" t="s">
        <v>313</v>
      </c>
      <c r="E69" s="26" t="s">
        <v>314</v>
      </c>
      <c r="F69" s="26" t="s">
        <v>315</v>
      </c>
      <c r="G69" s="159" t="s">
        <v>19</v>
      </c>
      <c r="H69" s="160"/>
      <c r="I69" s="161"/>
      <c r="J69" s="33"/>
      <c r="K69" s="33"/>
      <c r="L69" s="33"/>
      <c r="M69" s="33"/>
      <c r="N69" s="33"/>
      <c r="O69" s="33"/>
      <c r="P69" s="33"/>
      <c r="Q69" s="33"/>
      <c r="R69" s="33"/>
    </row>
    <row r="70" spans="1:18" ht="14.5">
      <c r="A70" s="33"/>
      <c r="B70" s="33"/>
      <c r="C70" s="49" t="s">
        <v>322</v>
      </c>
      <c r="D70" s="87" t="s">
        <v>115</v>
      </c>
      <c r="E70" s="120">
        <v>24</v>
      </c>
      <c r="F70" s="71" t="s">
        <v>163</v>
      </c>
      <c r="G70" s="153" t="s">
        <v>102</v>
      </c>
      <c r="H70" s="156"/>
      <c r="I70" s="155"/>
      <c r="J70" s="33"/>
      <c r="K70" s="33"/>
      <c r="L70" s="33"/>
      <c r="M70" s="33"/>
      <c r="N70" s="33"/>
      <c r="O70" s="33"/>
      <c r="P70" s="33"/>
      <c r="Q70" s="33"/>
      <c r="R70" s="33"/>
    </row>
    <row r="71" spans="1:18" ht="14.5">
      <c r="A71" s="33"/>
      <c r="B71" s="33"/>
      <c r="C71" s="162" t="s">
        <v>321</v>
      </c>
      <c r="D71" s="71" t="s">
        <v>319</v>
      </c>
      <c r="E71" s="121">
        <v>3</v>
      </c>
      <c r="F71" s="71" t="s">
        <v>162</v>
      </c>
      <c r="G71" s="153"/>
      <c r="H71" s="156"/>
      <c r="I71" s="155"/>
      <c r="J71" s="33"/>
      <c r="K71" s="33"/>
      <c r="L71" s="33"/>
      <c r="M71" s="33"/>
      <c r="N71" s="33"/>
      <c r="O71" s="33"/>
      <c r="P71" s="33"/>
      <c r="Q71" s="33"/>
      <c r="R71" s="33"/>
    </row>
    <row r="72" spans="1:18" ht="14.5">
      <c r="A72" s="33"/>
      <c r="B72" s="33"/>
      <c r="C72" s="163"/>
      <c r="D72" s="71" t="s">
        <v>320</v>
      </c>
      <c r="E72" s="121">
        <v>0.75</v>
      </c>
      <c r="F72" s="71" t="s">
        <v>162</v>
      </c>
      <c r="G72" s="153"/>
      <c r="H72" s="156"/>
      <c r="I72" s="155"/>
      <c r="J72" s="33"/>
      <c r="K72" s="33"/>
      <c r="L72" s="33"/>
      <c r="M72" s="33"/>
      <c r="N72" s="33"/>
      <c r="O72" s="33"/>
      <c r="P72" s="33"/>
      <c r="Q72" s="33"/>
      <c r="R72" s="33"/>
    </row>
    <row r="73" spans="1:18" ht="14.5">
      <c r="A73" s="33"/>
      <c r="B73" s="33"/>
      <c r="C73" s="49" t="s">
        <v>323</v>
      </c>
      <c r="D73" s="87" t="s">
        <v>41</v>
      </c>
      <c r="E73" s="88">
        <f>E84</f>
        <v>5</v>
      </c>
      <c r="F73" s="71" t="s">
        <v>10</v>
      </c>
      <c r="G73" s="153" t="s">
        <v>304</v>
      </c>
      <c r="H73" s="156"/>
      <c r="I73" s="155"/>
      <c r="J73" s="33"/>
      <c r="K73" s="33"/>
      <c r="L73" s="33"/>
      <c r="M73" s="33"/>
      <c r="N73" s="33"/>
      <c r="O73" s="33"/>
      <c r="P73" s="33"/>
      <c r="Q73" s="33"/>
      <c r="R73" s="33"/>
    </row>
    <row r="74" spans="1:18" ht="14.5">
      <c r="A74" s="33"/>
      <c r="B74" s="33"/>
      <c r="C74" s="87" t="s">
        <v>302</v>
      </c>
      <c r="D74" s="87" t="s">
        <v>302</v>
      </c>
      <c r="E74" s="88">
        <f>(E70-(E100*E78/1000)) * (1 - (E31*1000*E79/1000000000))</f>
        <v>21.209529639994912</v>
      </c>
      <c r="F74" s="71" t="s">
        <v>10</v>
      </c>
      <c r="G74" s="153"/>
      <c r="H74" s="156"/>
      <c r="I74" s="155"/>
      <c r="J74" s="33"/>
      <c r="K74" s="33"/>
      <c r="L74" s="33"/>
      <c r="M74" s="33"/>
      <c r="N74" s="33"/>
      <c r="O74" s="33"/>
      <c r="P74" s="33"/>
      <c r="Q74" s="33"/>
      <c r="R74" s="33"/>
    </row>
    <row r="75" spans="1:18">
      <c r="A75" s="33"/>
      <c r="B75" s="33"/>
      <c r="C75" s="89"/>
      <c r="D75" s="89"/>
      <c r="E75" s="90"/>
      <c r="F75" s="89"/>
      <c r="G75" s="77"/>
      <c r="H75" s="77"/>
      <c r="I75" s="33"/>
      <c r="J75" s="33"/>
      <c r="K75" s="33"/>
      <c r="L75" s="33"/>
      <c r="M75" s="33"/>
      <c r="N75" s="33"/>
      <c r="O75" s="33"/>
      <c r="P75" s="33"/>
      <c r="Q75" s="33"/>
      <c r="R75" s="33"/>
    </row>
    <row r="76" spans="1:18" ht="24" customHeight="1">
      <c r="A76" s="33"/>
      <c r="B76" s="33"/>
      <c r="C76" s="25" t="s">
        <v>318</v>
      </c>
      <c r="D76" s="25" t="s">
        <v>313</v>
      </c>
      <c r="E76" s="26" t="s">
        <v>314</v>
      </c>
      <c r="F76" s="26" t="s">
        <v>315</v>
      </c>
      <c r="G76" s="77"/>
      <c r="H76" s="77"/>
      <c r="I76" s="33"/>
      <c r="J76" s="33"/>
      <c r="K76" s="33"/>
      <c r="L76" s="33"/>
      <c r="M76" s="33"/>
      <c r="N76" s="33"/>
      <c r="O76" s="33"/>
      <c r="P76" s="33"/>
      <c r="Q76" s="33"/>
      <c r="R76" s="33"/>
    </row>
    <row r="77" spans="1:18" ht="13.5">
      <c r="A77" s="33"/>
      <c r="B77" s="33"/>
      <c r="C77" s="87" t="s">
        <v>335</v>
      </c>
      <c r="D77" s="87" t="s">
        <v>381</v>
      </c>
      <c r="E77" s="138">
        <v>1</v>
      </c>
      <c r="F77" s="71" t="s">
        <v>10</v>
      </c>
      <c r="G77" s="77"/>
      <c r="H77" s="77"/>
      <c r="I77" s="33"/>
      <c r="J77" s="33"/>
      <c r="K77" s="33"/>
      <c r="L77" s="33"/>
      <c r="M77" s="33"/>
      <c r="N77" s="33"/>
      <c r="O77" s="33"/>
      <c r="P77" s="33"/>
      <c r="Q77" s="33"/>
      <c r="R77" s="33"/>
    </row>
    <row r="78" spans="1:18" ht="13.5">
      <c r="A78" s="33"/>
      <c r="B78" s="33"/>
      <c r="C78" s="87" t="s">
        <v>334</v>
      </c>
      <c r="D78" s="87" t="s">
        <v>305</v>
      </c>
      <c r="E78" s="137">
        <v>150</v>
      </c>
      <c r="F78" s="71" t="s">
        <v>30</v>
      </c>
      <c r="G78" s="77"/>
      <c r="H78" s="77"/>
      <c r="I78" s="33"/>
      <c r="J78" s="33"/>
      <c r="K78" s="33"/>
      <c r="L78" s="33"/>
      <c r="M78" s="33"/>
      <c r="N78" s="33"/>
      <c r="O78" s="33"/>
      <c r="P78" s="33"/>
      <c r="Q78" s="33"/>
      <c r="R78" s="33"/>
    </row>
    <row r="79" spans="1:18" ht="13.5">
      <c r="A79" s="33"/>
      <c r="B79" s="33"/>
      <c r="C79" s="87" t="s">
        <v>333</v>
      </c>
      <c r="D79" s="87" t="s">
        <v>332</v>
      </c>
      <c r="E79" s="137">
        <v>500</v>
      </c>
      <c r="F79" s="71" t="s">
        <v>306</v>
      </c>
      <c r="G79" s="33"/>
      <c r="H79" s="33"/>
      <c r="I79" s="33"/>
      <c r="J79" s="33"/>
      <c r="K79" s="33"/>
      <c r="L79" s="33"/>
      <c r="M79" s="33"/>
      <c r="N79" s="33"/>
      <c r="O79" s="33"/>
      <c r="P79" s="33"/>
      <c r="Q79" s="33"/>
      <c r="R79" s="33"/>
    </row>
    <row r="80" spans="1:18" ht="12">
      <c r="A80" s="33"/>
      <c r="B80" s="33"/>
      <c r="C80" s="91" t="s">
        <v>303</v>
      </c>
      <c r="D80" s="33"/>
      <c r="E80" s="33"/>
      <c r="F80" s="33"/>
      <c r="G80" s="33"/>
      <c r="H80" s="33"/>
      <c r="I80" s="18"/>
      <c r="J80" s="33"/>
      <c r="K80" s="33"/>
      <c r="L80" s="18"/>
      <c r="M80" s="18"/>
      <c r="N80" s="18"/>
      <c r="O80" s="18"/>
      <c r="P80" s="18"/>
      <c r="Q80" s="18"/>
      <c r="R80" s="33"/>
    </row>
    <row r="81" spans="1:18" ht="12">
      <c r="A81" s="33"/>
      <c r="B81" s="33"/>
      <c r="C81" s="70" t="s">
        <v>307</v>
      </c>
      <c r="D81" s="33"/>
      <c r="E81" s="33"/>
      <c r="F81" s="33"/>
      <c r="G81" s="33"/>
      <c r="H81" s="33"/>
      <c r="I81" s="18"/>
      <c r="J81" s="33"/>
      <c r="K81" s="33"/>
      <c r="L81" s="18"/>
      <c r="M81" s="18"/>
      <c r="N81" s="18"/>
      <c r="O81" s="18"/>
      <c r="P81" s="18"/>
      <c r="Q81" s="18"/>
      <c r="R81" s="33"/>
    </row>
    <row r="82" spans="1:18">
      <c r="A82" s="33"/>
      <c r="B82" s="33"/>
      <c r="C82" s="33"/>
      <c r="D82" s="33"/>
      <c r="E82" s="33"/>
      <c r="F82" s="33"/>
      <c r="G82" s="33"/>
      <c r="H82" s="33"/>
      <c r="I82" s="18"/>
      <c r="J82" s="33"/>
      <c r="K82" s="33"/>
      <c r="L82" s="18"/>
      <c r="M82" s="18"/>
      <c r="N82" s="18"/>
      <c r="O82" s="18"/>
      <c r="P82" s="18"/>
      <c r="Q82" s="18"/>
      <c r="R82" s="33"/>
    </row>
    <row r="83" spans="1:18">
      <c r="A83" s="33"/>
      <c r="B83" s="33"/>
      <c r="C83" s="33"/>
      <c r="D83" s="33"/>
      <c r="E83" s="33"/>
      <c r="F83" s="33"/>
      <c r="G83" s="33"/>
      <c r="H83" s="33"/>
      <c r="I83" s="18"/>
      <c r="J83" s="33"/>
      <c r="K83" s="33"/>
      <c r="L83" s="18"/>
      <c r="M83" s="18"/>
      <c r="N83" s="18"/>
      <c r="O83" s="18"/>
      <c r="P83" s="18"/>
      <c r="Q83" s="18"/>
      <c r="R83" s="33"/>
    </row>
    <row r="84" spans="1:18" ht="13.5">
      <c r="A84" s="33"/>
      <c r="B84" s="33"/>
      <c r="C84" s="33"/>
      <c r="D84" s="92" t="s">
        <v>42</v>
      </c>
      <c r="E84" s="93">
        <f>(((E71*1000+E72*1000)/(E72*1000)))*E77</f>
        <v>5</v>
      </c>
      <c r="F84" s="18" t="s">
        <v>10</v>
      </c>
      <c r="G84" s="33"/>
      <c r="H84" s="33"/>
      <c r="I84" s="18"/>
      <c r="J84" s="33"/>
      <c r="K84" s="33"/>
      <c r="L84" s="18"/>
      <c r="M84" s="18"/>
      <c r="N84" s="18"/>
      <c r="O84" s="18"/>
      <c r="P84" s="18"/>
      <c r="Q84" s="18"/>
      <c r="R84" s="33"/>
    </row>
    <row r="85" spans="1:18" ht="12">
      <c r="A85" s="33"/>
      <c r="B85" s="33"/>
      <c r="C85" s="33"/>
      <c r="D85" s="33"/>
      <c r="E85" s="33"/>
      <c r="F85" s="33"/>
      <c r="G85" s="33"/>
      <c r="H85" s="33"/>
      <c r="I85" s="18"/>
      <c r="J85" s="33"/>
      <c r="K85" s="33"/>
      <c r="L85" s="18"/>
      <c r="M85" s="91"/>
      <c r="N85" s="74"/>
      <c r="O85" s="94"/>
      <c r="P85" s="74"/>
      <c r="Q85" s="18"/>
      <c r="R85" s="33"/>
    </row>
    <row r="86" spans="1:18" ht="12">
      <c r="A86" s="33"/>
      <c r="B86" s="33"/>
      <c r="C86" s="81"/>
      <c r="D86" s="33"/>
      <c r="E86" s="33"/>
      <c r="F86" s="33"/>
      <c r="G86" s="33"/>
      <c r="H86" s="33"/>
      <c r="I86" s="18"/>
      <c r="J86" s="33"/>
      <c r="K86" s="33"/>
      <c r="L86" s="18"/>
      <c r="M86" s="70"/>
      <c r="N86" s="33"/>
      <c r="O86" s="33"/>
      <c r="P86" s="33"/>
      <c r="Q86" s="18"/>
      <c r="R86" s="33"/>
    </row>
    <row r="87" spans="1:18">
      <c r="A87" s="33"/>
      <c r="B87" s="33"/>
      <c r="C87" s="33" t="s">
        <v>393</v>
      </c>
      <c r="D87" s="33"/>
      <c r="E87" s="33"/>
      <c r="F87" s="33"/>
      <c r="G87" s="33"/>
      <c r="H87" s="33"/>
      <c r="I87" s="18"/>
      <c r="J87" s="33"/>
      <c r="K87" s="33"/>
      <c r="L87" s="18"/>
      <c r="M87" s="18"/>
      <c r="N87" s="18"/>
      <c r="O87" s="18"/>
      <c r="P87" s="18"/>
      <c r="Q87" s="18"/>
      <c r="R87" s="33"/>
    </row>
    <row r="88" spans="1:18">
      <c r="A88" s="33"/>
      <c r="B88" s="33"/>
      <c r="C88" s="33"/>
      <c r="D88" s="33"/>
      <c r="E88" s="33"/>
      <c r="F88" s="33"/>
      <c r="G88" s="33"/>
      <c r="H88" s="33"/>
      <c r="I88" s="95"/>
      <c r="J88" s="96"/>
      <c r="K88" s="33"/>
      <c r="L88" s="18"/>
      <c r="M88" s="18"/>
      <c r="N88" s="18"/>
      <c r="O88" s="18"/>
      <c r="P88" s="18"/>
      <c r="Q88" s="18"/>
      <c r="R88" s="33"/>
    </row>
    <row r="89" spans="1:18">
      <c r="A89" s="33"/>
      <c r="B89" s="33"/>
      <c r="C89" s="33"/>
      <c r="D89" s="33"/>
      <c r="E89" s="33"/>
      <c r="F89" s="33"/>
      <c r="G89" s="33"/>
      <c r="H89" s="33"/>
      <c r="I89" s="33"/>
      <c r="J89" s="33"/>
      <c r="K89" s="33"/>
      <c r="L89" s="33"/>
      <c r="M89" s="33"/>
      <c r="N89" s="33"/>
      <c r="O89" s="33"/>
      <c r="P89" s="33"/>
      <c r="Q89" s="33"/>
      <c r="R89" s="33"/>
    </row>
    <row r="90" spans="1:18" ht="18">
      <c r="A90" s="33"/>
      <c r="B90" s="69" t="s">
        <v>253</v>
      </c>
      <c r="C90" s="33"/>
      <c r="D90" s="33"/>
      <c r="E90" s="33"/>
      <c r="F90" s="33"/>
      <c r="G90" s="33"/>
      <c r="H90" s="33"/>
      <c r="I90" s="33"/>
      <c r="J90" s="33"/>
      <c r="K90" s="33"/>
      <c r="L90" s="33"/>
      <c r="M90" s="82"/>
      <c r="N90" s="33"/>
      <c r="O90" s="33"/>
      <c r="P90" s="33"/>
      <c r="Q90" s="33"/>
      <c r="R90" s="33"/>
    </row>
    <row r="91" spans="1:18">
      <c r="A91" s="33"/>
      <c r="B91" s="33"/>
      <c r="C91" s="33"/>
      <c r="D91" s="33"/>
      <c r="E91" s="33"/>
      <c r="F91" s="33"/>
      <c r="G91" s="33"/>
      <c r="H91" s="33"/>
      <c r="I91" s="33"/>
      <c r="J91" s="33"/>
      <c r="K91" s="33"/>
      <c r="L91" s="33"/>
      <c r="M91" s="82"/>
      <c r="N91" s="33"/>
      <c r="O91" s="33"/>
      <c r="P91" s="33"/>
      <c r="Q91" s="33"/>
      <c r="R91" s="33"/>
    </row>
    <row r="92" spans="1:18" ht="12">
      <c r="A92" s="33"/>
      <c r="B92" s="33"/>
      <c r="C92" s="70" t="s">
        <v>259</v>
      </c>
      <c r="D92" s="33"/>
      <c r="E92" s="33"/>
      <c r="F92" s="33"/>
      <c r="G92" s="33"/>
      <c r="H92" s="33"/>
      <c r="I92" s="33"/>
      <c r="J92" s="33"/>
      <c r="K92" s="33"/>
      <c r="L92" s="33"/>
      <c r="M92" s="33"/>
      <c r="N92" s="33"/>
      <c r="O92" s="33"/>
      <c r="P92" s="33"/>
      <c r="Q92" s="33"/>
      <c r="R92" s="33"/>
    </row>
    <row r="93" spans="1:18" ht="12">
      <c r="A93" s="33"/>
      <c r="B93" s="33"/>
      <c r="C93" s="70"/>
      <c r="D93" s="33"/>
      <c r="E93" s="33"/>
      <c r="F93" s="33"/>
      <c r="G93" s="33"/>
      <c r="H93" s="33"/>
      <c r="I93" s="33"/>
      <c r="J93" s="33"/>
      <c r="K93" s="33"/>
      <c r="L93" s="33"/>
      <c r="M93" s="33"/>
      <c r="N93" s="33"/>
      <c r="O93" s="33"/>
      <c r="P93" s="33"/>
      <c r="Q93" s="33"/>
      <c r="R93" s="33"/>
    </row>
    <row r="94" spans="1:18" ht="24" customHeight="1">
      <c r="A94" s="33"/>
      <c r="B94" s="33"/>
      <c r="C94" s="25" t="s">
        <v>312</v>
      </c>
      <c r="D94" s="25" t="s">
        <v>313</v>
      </c>
      <c r="E94" s="26" t="s">
        <v>314</v>
      </c>
      <c r="F94" s="26" t="s">
        <v>315</v>
      </c>
      <c r="G94" s="159" t="s">
        <v>19</v>
      </c>
      <c r="H94" s="160"/>
      <c r="I94" s="161"/>
      <c r="J94" s="33"/>
      <c r="K94" s="33"/>
      <c r="L94" s="33"/>
      <c r="M94" s="33"/>
      <c r="N94" s="33"/>
      <c r="O94" s="33"/>
      <c r="P94" s="33"/>
      <c r="Q94" s="33"/>
      <c r="R94" s="33"/>
    </row>
    <row r="95" spans="1:18" ht="14.5">
      <c r="A95" s="33"/>
      <c r="B95" s="33"/>
      <c r="C95" s="49" t="s">
        <v>322</v>
      </c>
      <c r="D95" s="87" t="s">
        <v>115</v>
      </c>
      <c r="E95" s="97">
        <f>E70</f>
        <v>24</v>
      </c>
      <c r="F95" s="71" t="s">
        <v>10</v>
      </c>
      <c r="G95" s="153" t="s">
        <v>102</v>
      </c>
      <c r="H95" s="154"/>
      <c r="I95" s="155"/>
      <c r="J95" s="33"/>
      <c r="K95" s="33"/>
      <c r="L95" s="33"/>
      <c r="M95" s="33"/>
      <c r="N95" s="33"/>
      <c r="O95" s="33"/>
      <c r="P95" s="33"/>
      <c r="Q95" s="33"/>
      <c r="R95" s="33"/>
    </row>
    <row r="96" spans="1:18" ht="14.5">
      <c r="A96" s="33"/>
      <c r="B96" s="33"/>
      <c r="C96" s="49" t="s">
        <v>323</v>
      </c>
      <c r="D96" s="87" t="s">
        <v>41</v>
      </c>
      <c r="E96" s="97">
        <f>E73</f>
        <v>5</v>
      </c>
      <c r="F96" s="71" t="s">
        <v>10</v>
      </c>
      <c r="G96" s="153"/>
      <c r="H96" s="156"/>
      <c r="I96" s="155"/>
      <c r="J96" s="33"/>
      <c r="K96" s="33"/>
      <c r="L96" s="33"/>
      <c r="M96" s="33"/>
      <c r="N96" s="33"/>
      <c r="O96" s="33"/>
      <c r="P96" s="33"/>
      <c r="Q96" s="33"/>
      <c r="R96" s="33"/>
    </row>
    <row r="97" spans="1:18" ht="13.5">
      <c r="A97" s="33"/>
      <c r="B97" s="33"/>
      <c r="C97" s="71" t="s">
        <v>339</v>
      </c>
      <c r="D97" s="71" t="s">
        <v>166</v>
      </c>
      <c r="E97" s="98">
        <f>E31</f>
        <v>198.76606029767208</v>
      </c>
      <c r="F97" s="71" t="s">
        <v>106</v>
      </c>
      <c r="G97" s="153" t="s">
        <v>104</v>
      </c>
      <c r="H97" s="154"/>
      <c r="I97" s="155"/>
      <c r="J97" s="33"/>
      <c r="K97" s="33"/>
      <c r="L97" s="33"/>
      <c r="M97" s="33"/>
      <c r="N97" s="33"/>
      <c r="O97" s="33"/>
      <c r="P97" s="33"/>
      <c r="Q97" s="33"/>
      <c r="R97" s="33"/>
    </row>
    <row r="98" spans="1:18" ht="13.5">
      <c r="A98" s="33"/>
      <c r="B98" s="33"/>
      <c r="C98" s="71" t="s">
        <v>34</v>
      </c>
      <c r="D98" s="71" t="s">
        <v>340</v>
      </c>
      <c r="E98" s="120">
        <v>33</v>
      </c>
      <c r="F98" s="71" t="s">
        <v>38</v>
      </c>
      <c r="G98" s="153" t="s">
        <v>250</v>
      </c>
      <c r="H98" s="154"/>
      <c r="I98" s="155"/>
      <c r="J98" s="33"/>
      <c r="K98" s="33"/>
      <c r="L98" s="33"/>
      <c r="M98" s="33"/>
      <c r="N98" s="33"/>
      <c r="O98" s="33"/>
      <c r="P98" s="33"/>
      <c r="Q98" s="33"/>
      <c r="R98" s="33"/>
    </row>
    <row r="99" spans="1:18" ht="14.5">
      <c r="A99" s="33"/>
      <c r="B99" s="33"/>
      <c r="C99" s="71" t="s">
        <v>341</v>
      </c>
      <c r="D99" s="71" t="s">
        <v>288</v>
      </c>
      <c r="E99" s="99">
        <f>E117</f>
        <v>3.3017353535353537</v>
      </c>
      <c r="F99" s="71" t="s">
        <v>12</v>
      </c>
      <c r="G99" s="153"/>
      <c r="H99" s="156"/>
      <c r="I99" s="155"/>
      <c r="J99" s="33"/>
      <c r="K99" s="33"/>
      <c r="L99" s="33"/>
      <c r="M99" s="33"/>
      <c r="N99" s="33"/>
      <c r="O99" s="33"/>
      <c r="P99" s="33"/>
      <c r="Q99" s="33"/>
      <c r="R99" s="33"/>
    </row>
    <row r="100" spans="1:18" ht="14.5">
      <c r="A100" s="33"/>
      <c r="B100" s="33"/>
      <c r="C100" s="71" t="s">
        <v>342</v>
      </c>
      <c r="D100" s="71" t="s">
        <v>118</v>
      </c>
      <c r="E100" s="120">
        <v>3</v>
      </c>
      <c r="F100" s="71" t="s">
        <v>12</v>
      </c>
      <c r="G100" s="153" t="s">
        <v>308</v>
      </c>
      <c r="H100" s="154"/>
      <c r="I100" s="155"/>
      <c r="J100" s="33"/>
      <c r="K100" s="33"/>
      <c r="L100" s="33"/>
      <c r="M100" s="33"/>
      <c r="N100" s="33"/>
      <c r="O100" s="33"/>
      <c r="P100" s="33"/>
      <c r="Q100" s="33"/>
      <c r="R100" s="33"/>
    </row>
    <row r="101" spans="1:18">
      <c r="A101" s="33"/>
      <c r="B101" s="33"/>
      <c r="C101" s="33"/>
      <c r="D101" s="33"/>
      <c r="E101" s="33"/>
      <c r="F101" s="33"/>
      <c r="G101" s="33"/>
      <c r="H101" s="33"/>
      <c r="I101" s="33"/>
      <c r="J101" s="33"/>
      <c r="K101" s="33"/>
      <c r="L101" s="33"/>
      <c r="M101" s="33"/>
      <c r="N101" s="33"/>
      <c r="O101" s="33"/>
      <c r="P101" s="33"/>
      <c r="Q101" s="33"/>
      <c r="R101" s="33"/>
    </row>
    <row r="102" spans="1:18">
      <c r="A102" s="33"/>
      <c r="B102" s="33"/>
      <c r="C102" s="33"/>
      <c r="D102" s="33"/>
      <c r="E102" s="33"/>
      <c r="F102" s="33"/>
      <c r="G102" s="33"/>
      <c r="H102" s="33"/>
      <c r="I102" s="33"/>
      <c r="J102" s="33"/>
      <c r="K102" s="33"/>
      <c r="L102" s="33"/>
      <c r="M102" s="33"/>
      <c r="N102" s="33"/>
      <c r="O102" s="33"/>
      <c r="P102" s="33"/>
      <c r="Q102" s="33"/>
      <c r="R102" s="33"/>
    </row>
    <row r="103" spans="1:18">
      <c r="A103" s="33"/>
      <c r="B103" s="33"/>
      <c r="C103" s="33" t="s">
        <v>31</v>
      </c>
      <c r="D103" s="33"/>
      <c r="E103" s="33"/>
      <c r="F103" s="33"/>
      <c r="G103" s="33"/>
      <c r="H103" s="33"/>
      <c r="I103" s="33"/>
      <c r="J103" s="33"/>
      <c r="K103" s="33"/>
      <c r="L103" s="33"/>
      <c r="M103" s="33"/>
      <c r="N103" s="33"/>
      <c r="O103" s="33"/>
      <c r="P103" s="33"/>
      <c r="Q103" s="33"/>
      <c r="R103" s="33"/>
    </row>
    <row r="104" spans="1:18">
      <c r="A104" s="33"/>
      <c r="B104" s="33"/>
      <c r="C104" s="33"/>
      <c r="D104" s="72" t="s">
        <v>256</v>
      </c>
      <c r="E104" s="100">
        <f>((E95-E96)/(E98*0.000001))*(E96/E95)*(1/(E97*1000))</f>
        <v>0.60347070707070705</v>
      </c>
      <c r="F104" s="33" t="s">
        <v>12</v>
      </c>
      <c r="G104" s="33"/>
      <c r="H104" s="33"/>
      <c r="I104" s="33"/>
      <c r="J104" s="33"/>
      <c r="K104" s="33"/>
      <c r="L104" s="33"/>
      <c r="M104" s="33"/>
      <c r="N104" s="33"/>
      <c r="O104" s="33"/>
      <c r="P104" s="33"/>
      <c r="Q104" s="33"/>
      <c r="R104" s="33"/>
    </row>
    <row r="105" spans="1:18">
      <c r="A105" s="33"/>
      <c r="B105" s="33"/>
      <c r="C105" s="33"/>
      <c r="D105" s="33"/>
      <c r="E105" s="33"/>
      <c r="F105" s="101"/>
      <c r="G105" s="33"/>
      <c r="H105" s="33"/>
      <c r="I105" s="33"/>
      <c r="J105" s="33"/>
      <c r="K105" s="33"/>
      <c r="L105" s="33"/>
      <c r="M105" s="33"/>
      <c r="N105" s="33"/>
      <c r="O105" s="33"/>
      <c r="P105" s="33"/>
      <c r="Q105" s="33"/>
      <c r="R105" s="33"/>
    </row>
    <row r="106" spans="1:18">
      <c r="A106" s="33"/>
      <c r="B106" s="33"/>
      <c r="C106" s="33"/>
      <c r="D106" s="33"/>
      <c r="E106" s="33"/>
      <c r="F106" s="33"/>
      <c r="G106" s="33"/>
      <c r="H106" s="33"/>
      <c r="I106" s="33"/>
      <c r="J106" s="33"/>
      <c r="K106" s="33"/>
      <c r="L106" s="33"/>
      <c r="M106" s="33"/>
      <c r="N106" s="33"/>
      <c r="O106" s="33"/>
      <c r="P106" s="33"/>
      <c r="Q106" s="33"/>
      <c r="R106" s="33"/>
    </row>
    <row r="107" spans="1:18">
      <c r="A107" s="33"/>
      <c r="B107" s="33"/>
      <c r="C107" s="33" t="s">
        <v>117</v>
      </c>
      <c r="D107" s="33"/>
      <c r="E107" s="33"/>
      <c r="F107" s="33"/>
      <c r="G107" s="33"/>
      <c r="H107" s="33"/>
      <c r="I107" s="33"/>
      <c r="J107" s="33"/>
      <c r="K107" s="33"/>
      <c r="L107" s="33"/>
      <c r="M107" s="33"/>
      <c r="N107" s="81"/>
      <c r="O107" s="33"/>
      <c r="P107" s="33"/>
      <c r="Q107" s="33"/>
      <c r="R107" s="33"/>
    </row>
    <row r="108" spans="1:18">
      <c r="A108" s="33"/>
      <c r="B108" s="33"/>
      <c r="C108" s="33"/>
      <c r="D108" s="33"/>
      <c r="E108" s="33"/>
      <c r="F108" s="33"/>
      <c r="G108" s="33"/>
      <c r="H108" s="33"/>
      <c r="I108" s="33"/>
      <c r="J108" s="33"/>
      <c r="K108" s="33"/>
      <c r="L108" s="33"/>
      <c r="M108" s="33"/>
      <c r="N108" s="33"/>
      <c r="O108" s="33"/>
      <c r="P108" s="33"/>
      <c r="Q108" s="33"/>
      <c r="R108" s="33"/>
    </row>
    <row r="109" spans="1:18">
      <c r="A109" s="33"/>
      <c r="B109" s="33"/>
      <c r="C109" s="33"/>
      <c r="D109" s="33"/>
      <c r="E109" s="33"/>
      <c r="F109" s="33"/>
      <c r="G109" s="33"/>
      <c r="H109" s="33"/>
      <c r="I109" s="33"/>
      <c r="J109" s="33"/>
      <c r="K109" s="33"/>
      <c r="L109" s="33"/>
      <c r="M109" s="33"/>
      <c r="N109" s="81"/>
      <c r="O109" s="33"/>
      <c r="P109" s="102"/>
      <c r="Q109" s="33"/>
      <c r="R109" s="33"/>
    </row>
    <row r="110" spans="1:18">
      <c r="A110" s="33"/>
      <c r="B110" s="33"/>
      <c r="C110" s="33"/>
      <c r="D110" s="33"/>
      <c r="E110" s="33"/>
      <c r="F110" s="33"/>
      <c r="G110" s="33"/>
      <c r="H110" s="33"/>
      <c r="I110" s="33"/>
      <c r="J110" s="33"/>
      <c r="K110" s="33"/>
      <c r="L110" s="33"/>
      <c r="M110" s="33"/>
      <c r="N110" s="81"/>
      <c r="O110" s="33"/>
      <c r="P110" s="33"/>
      <c r="Q110" s="33"/>
      <c r="R110" s="33"/>
    </row>
    <row r="111" spans="1:18">
      <c r="A111" s="33"/>
      <c r="B111" s="33"/>
      <c r="C111" s="33"/>
      <c r="D111" s="81" t="s">
        <v>167</v>
      </c>
      <c r="E111" s="98">
        <f>E104/E100</f>
        <v>0.20115690235690234</v>
      </c>
      <c r="F111" s="33"/>
      <c r="G111" s="33"/>
      <c r="H111" s="33"/>
      <c r="I111" s="33"/>
      <c r="J111" s="33"/>
      <c r="K111" s="33"/>
      <c r="L111" s="33"/>
      <c r="M111" s="72" t="s">
        <v>29</v>
      </c>
      <c r="N111" s="66" t="str">
        <f>IF(AND(0.2&lt;=ROUND(E111,2),ROUND(E111,2)&lt;=0.5),"OK","NG")</f>
        <v>OK</v>
      </c>
      <c r="O111" s="33"/>
      <c r="P111" s="33"/>
      <c r="Q111" s="33"/>
      <c r="R111" s="33"/>
    </row>
    <row r="112" spans="1:18">
      <c r="A112" s="33"/>
      <c r="B112" s="33"/>
      <c r="C112" s="33"/>
      <c r="D112" s="33"/>
      <c r="E112" s="33"/>
      <c r="F112" s="33"/>
      <c r="G112" s="33"/>
      <c r="H112" s="33"/>
      <c r="I112" s="33"/>
      <c r="J112" s="33"/>
      <c r="K112" s="33"/>
      <c r="L112" s="33"/>
      <c r="M112" s="33"/>
      <c r="N112" s="81"/>
      <c r="O112" s="33"/>
      <c r="P112" s="33"/>
      <c r="Q112" s="33"/>
      <c r="R112" s="33"/>
    </row>
    <row r="113" spans="1:18">
      <c r="A113" s="33"/>
      <c r="B113" s="33"/>
      <c r="C113" s="33"/>
      <c r="D113" s="33"/>
      <c r="E113" s="33"/>
      <c r="F113" s="33"/>
      <c r="G113" s="86"/>
      <c r="H113" s="33"/>
      <c r="I113" s="33"/>
      <c r="J113" s="33"/>
      <c r="K113" s="33"/>
      <c r="L113" s="33"/>
      <c r="M113" s="33"/>
      <c r="N113" s="33"/>
      <c r="O113" s="33"/>
      <c r="P113" s="33"/>
      <c r="Q113" s="33"/>
      <c r="R113" s="33"/>
    </row>
    <row r="114" spans="1:18">
      <c r="A114" s="33"/>
      <c r="B114" s="33"/>
      <c r="C114" s="33" t="s">
        <v>336</v>
      </c>
      <c r="D114" s="33"/>
      <c r="E114" s="33"/>
      <c r="F114" s="33"/>
      <c r="G114" s="33"/>
      <c r="H114" s="33"/>
      <c r="I114" s="33"/>
      <c r="J114" s="33"/>
      <c r="K114" s="33"/>
      <c r="L114" s="33"/>
      <c r="M114" s="33"/>
      <c r="N114" s="81"/>
      <c r="O114" s="33"/>
      <c r="P114" s="33"/>
      <c r="Q114" s="33"/>
      <c r="R114" s="33"/>
    </row>
    <row r="115" spans="1:18">
      <c r="A115" s="33"/>
      <c r="B115" s="33"/>
      <c r="C115" s="33"/>
      <c r="D115" s="33"/>
      <c r="E115" s="33"/>
      <c r="F115" s="33"/>
      <c r="G115" s="33"/>
      <c r="H115" s="33"/>
      <c r="I115" s="33"/>
      <c r="J115" s="33"/>
      <c r="K115" s="33"/>
      <c r="L115" s="33"/>
      <c r="M115" s="33"/>
      <c r="N115" s="81"/>
      <c r="O115" s="33"/>
      <c r="P115" s="33"/>
      <c r="Q115" s="33"/>
      <c r="R115" s="33"/>
    </row>
    <row r="116" spans="1:18">
      <c r="A116" s="33"/>
      <c r="B116" s="33"/>
      <c r="C116" s="33"/>
      <c r="D116" s="33"/>
      <c r="E116" s="33"/>
      <c r="F116" s="33"/>
      <c r="G116" s="33"/>
      <c r="H116" s="33"/>
      <c r="I116" s="33"/>
      <c r="J116" s="33"/>
      <c r="K116" s="33"/>
      <c r="L116" s="33"/>
      <c r="M116" s="33"/>
      <c r="N116" s="81"/>
      <c r="O116" s="33"/>
      <c r="P116" s="33"/>
      <c r="Q116" s="33"/>
      <c r="R116" s="33"/>
    </row>
    <row r="117" spans="1:18" ht="13.5">
      <c r="A117" s="33"/>
      <c r="B117" s="33"/>
      <c r="C117" s="33"/>
      <c r="D117" s="103" t="s">
        <v>116</v>
      </c>
      <c r="E117" s="100">
        <f>E100+0.5*E104</f>
        <v>3.3017353535353537</v>
      </c>
      <c r="F117" s="33" t="s">
        <v>12</v>
      </c>
      <c r="G117" s="104"/>
      <c r="H117" s="33"/>
      <c r="I117" s="33"/>
      <c r="J117" s="33"/>
      <c r="K117" s="33"/>
      <c r="L117" s="33"/>
      <c r="M117" s="33"/>
      <c r="N117" s="33"/>
      <c r="O117" s="33"/>
      <c r="P117" s="33"/>
      <c r="Q117" s="33"/>
      <c r="R117" s="33"/>
    </row>
    <row r="118" spans="1:18">
      <c r="A118" s="33"/>
      <c r="B118" s="33"/>
      <c r="C118" s="33"/>
      <c r="D118" s="33"/>
      <c r="E118" s="33"/>
      <c r="F118" s="33"/>
      <c r="G118" s="33"/>
      <c r="H118" s="33"/>
      <c r="I118" s="33"/>
      <c r="J118" s="33"/>
      <c r="K118" s="33"/>
      <c r="L118" s="33"/>
      <c r="M118" s="33"/>
      <c r="N118" s="33"/>
      <c r="O118" s="33"/>
      <c r="P118" s="33"/>
      <c r="Q118" s="33"/>
      <c r="R118" s="33"/>
    </row>
    <row r="119" spans="1:18">
      <c r="A119" s="33"/>
      <c r="B119" s="33"/>
      <c r="C119" s="33"/>
      <c r="D119" s="33"/>
      <c r="E119" s="33"/>
      <c r="F119" s="33"/>
      <c r="G119" s="33"/>
      <c r="H119" s="33"/>
      <c r="I119" s="33"/>
      <c r="J119" s="33"/>
      <c r="K119" s="33"/>
      <c r="L119" s="33"/>
      <c r="M119" s="33"/>
      <c r="N119" s="33"/>
      <c r="O119" s="33"/>
      <c r="P119" s="33"/>
      <c r="Q119" s="33"/>
      <c r="R119" s="33"/>
    </row>
    <row r="120" spans="1:18">
      <c r="A120" s="33"/>
      <c r="B120" s="33"/>
      <c r="C120" s="33"/>
      <c r="D120" s="105"/>
      <c r="E120" s="33"/>
      <c r="F120" s="33"/>
      <c r="G120" s="33"/>
      <c r="H120" s="33"/>
      <c r="I120" s="33"/>
      <c r="J120" s="33"/>
      <c r="K120" s="33"/>
      <c r="L120" s="33"/>
      <c r="M120" s="33"/>
      <c r="N120" s="33"/>
      <c r="O120" s="33"/>
      <c r="P120" s="33"/>
      <c r="Q120" s="33"/>
      <c r="R120" s="33"/>
    </row>
    <row r="121" spans="1:18">
      <c r="A121" s="33"/>
      <c r="B121" s="33"/>
      <c r="C121" s="33"/>
      <c r="D121" s="33"/>
      <c r="E121" s="33"/>
      <c r="F121" s="33"/>
      <c r="G121" s="33"/>
      <c r="H121" s="33"/>
      <c r="I121" s="33"/>
      <c r="J121" s="33"/>
      <c r="K121" s="33"/>
      <c r="L121" s="33"/>
      <c r="M121" s="33"/>
      <c r="N121" s="33"/>
      <c r="O121" s="33"/>
      <c r="P121" s="33"/>
      <c r="Q121" s="33"/>
      <c r="R121" s="33"/>
    </row>
    <row r="122" spans="1:18">
      <c r="A122" s="33"/>
      <c r="B122" s="33"/>
      <c r="C122" s="33"/>
      <c r="D122" s="81"/>
      <c r="E122" s="33"/>
      <c r="F122" s="33"/>
      <c r="G122" s="33"/>
      <c r="H122" s="33"/>
      <c r="I122" s="33"/>
      <c r="J122" s="33"/>
      <c r="K122" s="33"/>
      <c r="L122" s="33"/>
      <c r="M122" s="33"/>
      <c r="N122" s="33"/>
      <c r="O122" s="33"/>
      <c r="P122" s="33"/>
      <c r="Q122" s="33"/>
      <c r="R122" s="33"/>
    </row>
    <row r="123" spans="1:18">
      <c r="A123" s="33"/>
      <c r="B123" s="33"/>
      <c r="C123" s="33"/>
      <c r="D123" s="81"/>
      <c r="E123" s="33"/>
      <c r="F123" s="33"/>
      <c r="G123" s="33"/>
      <c r="H123" s="33"/>
      <c r="I123" s="33"/>
      <c r="J123" s="33"/>
      <c r="K123" s="33"/>
      <c r="L123" s="33"/>
      <c r="M123" s="33"/>
      <c r="N123" s="33"/>
      <c r="O123" s="33"/>
      <c r="P123" s="33"/>
      <c r="Q123" s="33"/>
      <c r="R123" s="33"/>
    </row>
    <row r="124" spans="1:18">
      <c r="A124" s="33"/>
      <c r="B124" s="33"/>
      <c r="C124" s="33"/>
      <c r="D124" s="81"/>
      <c r="E124" s="33"/>
      <c r="F124" s="33"/>
      <c r="G124" s="33"/>
      <c r="H124" s="33"/>
      <c r="I124" s="33"/>
      <c r="J124" s="33"/>
      <c r="K124" s="33"/>
      <c r="L124" s="33"/>
      <c r="M124" s="33"/>
      <c r="N124" s="33"/>
      <c r="O124" s="33"/>
      <c r="P124" s="33"/>
      <c r="Q124" s="33"/>
      <c r="R124" s="33"/>
    </row>
    <row r="125" spans="1:18">
      <c r="A125" s="33"/>
      <c r="B125" s="33"/>
      <c r="C125" s="33"/>
      <c r="D125" s="33"/>
      <c r="E125" s="33"/>
      <c r="F125" s="33"/>
      <c r="G125" s="33"/>
      <c r="H125" s="33"/>
      <c r="I125" s="33"/>
      <c r="J125" s="33"/>
      <c r="K125" s="33"/>
      <c r="L125" s="33"/>
      <c r="M125" s="33"/>
      <c r="N125" s="33"/>
      <c r="O125" s="33"/>
      <c r="P125" s="33"/>
      <c r="Q125" s="33"/>
      <c r="R125" s="33"/>
    </row>
    <row r="126" spans="1:18" ht="18">
      <c r="A126" s="33"/>
      <c r="B126" s="69" t="s">
        <v>252</v>
      </c>
      <c r="C126" s="33"/>
      <c r="D126" s="33"/>
      <c r="E126" s="33"/>
      <c r="F126" s="33"/>
      <c r="G126" s="33"/>
      <c r="H126" s="33"/>
      <c r="I126" s="33"/>
      <c r="J126" s="33"/>
      <c r="K126" s="33"/>
      <c r="L126" s="33"/>
      <c r="M126" s="33"/>
      <c r="N126" s="33"/>
      <c r="O126" s="33"/>
      <c r="P126" s="33"/>
      <c r="Q126" s="33"/>
      <c r="R126" s="33"/>
    </row>
    <row r="127" spans="1:18">
      <c r="A127" s="33"/>
      <c r="B127" s="33"/>
      <c r="C127" s="33"/>
      <c r="D127" s="33"/>
      <c r="E127" s="33"/>
      <c r="F127" s="33"/>
      <c r="G127" s="33"/>
      <c r="H127" s="33"/>
      <c r="I127" s="33"/>
      <c r="J127" s="33"/>
      <c r="K127" s="33"/>
      <c r="L127" s="33"/>
      <c r="M127" s="33"/>
      <c r="N127" s="33"/>
      <c r="O127" s="33"/>
      <c r="P127" s="33"/>
      <c r="Q127" s="33"/>
      <c r="R127" s="33"/>
    </row>
    <row r="128" spans="1:18" ht="12.75" customHeight="1">
      <c r="A128" s="33"/>
      <c r="B128" s="69"/>
      <c r="C128" s="70" t="s">
        <v>259</v>
      </c>
      <c r="D128" s="33"/>
      <c r="E128" s="33"/>
      <c r="F128" s="33"/>
      <c r="G128" s="33"/>
      <c r="H128" s="33"/>
      <c r="I128" s="33"/>
      <c r="J128" s="33"/>
      <c r="K128" s="33"/>
      <c r="L128" s="33"/>
      <c r="M128" s="33"/>
      <c r="N128" s="33"/>
      <c r="O128" s="33"/>
      <c r="P128" s="33"/>
      <c r="Q128" s="33"/>
      <c r="R128" s="33"/>
    </row>
    <row r="129" spans="1:18" ht="24" customHeight="1">
      <c r="A129" s="33"/>
      <c r="B129" s="69"/>
      <c r="C129" s="25" t="s">
        <v>312</v>
      </c>
      <c r="D129" s="25" t="s">
        <v>313</v>
      </c>
      <c r="E129" s="26" t="s">
        <v>314</v>
      </c>
      <c r="F129" s="26" t="s">
        <v>315</v>
      </c>
      <c r="G129" s="159" t="s">
        <v>19</v>
      </c>
      <c r="H129" s="160"/>
      <c r="I129" s="161"/>
      <c r="J129" s="33"/>
      <c r="K129" s="33"/>
      <c r="L129" s="33"/>
      <c r="M129" s="33"/>
      <c r="N129" s="33"/>
      <c r="O129" s="33"/>
      <c r="P129" s="33"/>
      <c r="Q129" s="33"/>
      <c r="R129" s="33"/>
    </row>
    <row r="130" spans="1:18" ht="14.5">
      <c r="A130" s="33"/>
      <c r="B130" s="33"/>
      <c r="C130" s="49" t="s">
        <v>323</v>
      </c>
      <c r="D130" s="87" t="s">
        <v>41</v>
      </c>
      <c r="E130" s="97">
        <f>E84</f>
        <v>5</v>
      </c>
      <c r="F130" s="71" t="s">
        <v>10</v>
      </c>
      <c r="G130" s="153"/>
      <c r="H130" s="156"/>
      <c r="I130" s="155"/>
      <c r="J130" s="33"/>
      <c r="K130" s="33"/>
      <c r="L130" s="33"/>
      <c r="M130" s="33"/>
      <c r="N130" s="33"/>
      <c r="O130" s="33"/>
      <c r="P130" s="33"/>
      <c r="Q130" s="33"/>
      <c r="R130" s="33"/>
    </row>
    <row r="131" spans="1:18" ht="12.75" customHeight="1">
      <c r="A131" s="33"/>
      <c r="B131" s="69"/>
      <c r="C131" s="71" t="s">
        <v>339</v>
      </c>
      <c r="D131" s="71" t="s">
        <v>166</v>
      </c>
      <c r="E131" s="85">
        <f>E31</f>
        <v>198.76606029767208</v>
      </c>
      <c r="F131" s="71" t="s">
        <v>106</v>
      </c>
      <c r="G131" s="153" t="s">
        <v>104</v>
      </c>
      <c r="H131" s="156"/>
      <c r="I131" s="155"/>
      <c r="J131" s="33"/>
      <c r="K131" s="33"/>
      <c r="L131" s="33"/>
      <c r="M131" s="33"/>
      <c r="N131" s="33"/>
      <c r="O131" s="33"/>
      <c r="P131" s="33"/>
      <c r="Q131" s="33"/>
      <c r="R131" s="33"/>
    </row>
    <row r="132" spans="1:18" ht="12" customHeight="1">
      <c r="A132" s="33"/>
      <c r="B132" s="33"/>
      <c r="C132" s="71" t="s">
        <v>343</v>
      </c>
      <c r="D132" s="71" t="s">
        <v>345</v>
      </c>
      <c r="E132" s="120">
        <v>100</v>
      </c>
      <c r="F132" s="71" t="s">
        <v>39</v>
      </c>
      <c r="G132" s="165" t="s">
        <v>272</v>
      </c>
      <c r="H132" s="154"/>
      <c r="I132" s="155"/>
      <c r="J132" s="33"/>
      <c r="K132" s="33"/>
      <c r="L132" s="33"/>
      <c r="M132" s="33"/>
      <c r="N132" s="33"/>
      <c r="O132" s="33"/>
      <c r="P132" s="33"/>
      <c r="Q132" s="33"/>
      <c r="R132" s="33"/>
    </row>
    <row r="133" spans="1:18" ht="12.75" customHeight="1">
      <c r="A133" s="33"/>
      <c r="B133" s="69"/>
      <c r="C133" s="71" t="s">
        <v>346</v>
      </c>
      <c r="D133" s="71" t="s">
        <v>44</v>
      </c>
      <c r="E133" s="120">
        <v>10</v>
      </c>
      <c r="F133" s="71" t="s">
        <v>30</v>
      </c>
      <c r="G133" s="164" t="s">
        <v>260</v>
      </c>
      <c r="H133" s="154"/>
      <c r="I133" s="155"/>
      <c r="J133" s="33"/>
      <c r="K133" s="33"/>
      <c r="L133" s="33"/>
      <c r="M133" s="33"/>
      <c r="N133" s="33"/>
      <c r="O133" s="33"/>
      <c r="P133" s="33"/>
      <c r="Q133" s="33"/>
      <c r="R133" s="33"/>
    </row>
    <row r="134" spans="1:18" ht="12.75" customHeight="1">
      <c r="A134" s="33"/>
      <c r="B134" s="69"/>
      <c r="C134" s="71" t="s">
        <v>344</v>
      </c>
      <c r="D134" s="71" t="s">
        <v>251</v>
      </c>
      <c r="E134" s="99">
        <f>E104</f>
        <v>0.60347070707070705</v>
      </c>
      <c r="F134" s="71" t="s">
        <v>12</v>
      </c>
      <c r="G134" s="153"/>
      <c r="H134" s="156"/>
      <c r="I134" s="155"/>
      <c r="J134" s="33"/>
      <c r="K134" s="33"/>
      <c r="L134" s="33"/>
      <c r="M134" s="33"/>
      <c r="N134" s="33"/>
      <c r="O134" s="33"/>
      <c r="P134" s="33"/>
      <c r="Q134" s="33"/>
      <c r="R134" s="33"/>
    </row>
    <row r="135" spans="1:18">
      <c r="A135" s="33"/>
      <c r="B135" s="33"/>
      <c r="C135" s="33"/>
      <c r="D135" s="33"/>
      <c r="E135" s="33"/>
      <c r="F135" s="33"/>
      <c r="G135" s="33"/>
      <c r="H135" s="33"/>
      <c r="I135" s="33"/>
      <c r="J135" s="33"/>
      <c r="K135" s="33"/>
      <c r="L135" s="33"/>
      <c r="M135" s="33"/>
      <c r="N135" s="33"/>
      <c r="O135" s="33"/>
      <c r="P135" s="33"/>
      <c r="Q135" s="33"/>
      <c r="R135" s="33"/>
    </row>
    <row r="136" spans="1:18">
      <c r="A136" s="33"/>
      <c r="B136" s="33"/>
      <c r="C136" s="33" t="s">
        <v>32</v>
      </c>
      <c r="D136" s="33"/>
      <c r="E136" s="33"/>
      <c r="F136" s="33"/>
      <c r="G136" s="33"/>
      <c r="H136" s="33"/>
      <c r="I136" s="33"/>
      <c r="J136" s="33"/>
      <c r="K136" s="33"/>
      <c r="L136" s="33"/>
      <c r="M136" s="33"/>
      <c r="N136" s="33"/>
      <c r="O136" s="33"/>
      <c r="P136" s="33"/>
      <c r="Q136" s="33"/>
      <c r="R136" s="33"/>
    </row>
    <row r="137" spans="1:18" ht="13.5">
      <c r="A137" s="33"/>
      <c r="B137" s="33"/>
      <c r="C137" s="33"/>
      <c r="D137" s="72" t="s">
        <v>119</v>
      </c>
      <c r="E137" s="98">
        <f>(E134*(1/(2*PI()*E131*1000*E132*0.000001))+(E134*E133*0.001))*1000</f>
        <v>10.866786848191552</v>
      </c>
      <c r="F137" s="33" t="s">
        <v>16</v>
      </c>
      <c r="G137" s="33"/>
      <c r="H137" s="33"/>
      <c r="I137" s="33"/>
      <c r="J137" s="33"/>
      <c r="K137" s="33"/>
      <c r="L137" s="33"/>
      <c r="M137" s="33"/>
      <c r="N137" s="33"/>
      <c r="O137" s="33"/>
      <c r="P137" s="33"/>
      <c r="Q137" s="33"/>
      <c r="R137" s="33"/>
    </row>
    <row r="138" spans="1:18">
      <c r="A138" s="33"/>
      <c r="B138" s="33"/>
      <c r="C138" s="33"/>
      <c r="D138" s="33"/>
      <c r="E138" s="33"/>
      <c r="F138" s="33"/>
      <c r="G138" s="33"/>
      <c r="H138" s="33"/>
      <c r="I138" s="33"/>
      <c r="J138" s="33"/>
      <c r="K138" s="33"/>
      <c r="L138" s="33"/>
      <c r="M138" s="33"/>
      <c r="N138" s="81"/>
      <c r="O138" s="33"/>
      <c r="P138" s="33"/>
      <c r="Q138" s="33"/>
      <c r="R138" s="33"/>
    </row>
    <row r="139" spans="1:18">
      <c r="A139" s="33"/>
      <c r="B139" s="33"/>
      <c r="C139" s="33"/>
      <c r="D139" s="33"/>
      <c r="E139" s="33"/>
      <c r="F139" s="33"/>
      <c r="G139" s="33"/>
      <c r="H139" s="33"/>
      <c r="I139" s="33"/>
      <c r="J139" s="33"/>
      <c r="K139" s="33"/>
      <c r="L139" s="33"/>
      <c r="M139" s="33"/>
      <c r="N139" s="92"/>
      <c r="O139" s="92"/>
      <c r="P139" s="92"/>
      <c r="Q139" s="33"/>
      <c r="R139" s="33"/>
    </row>
    <row r="140" spans="1:18">
      <c r="A140" s="33"/>
      <c r="B140" s="33"/>
      <c r="C140" s="33"/>
      <c r="D140" s="33"/>
      <c r="E140" s="33"/>
      <c r="F140" s="33"/>
      <c r="G140" s="33"/>
      <c r="H140" s="33"/>
      <c r="I140" s="33"/>
      <c r="J140" s="33"/>
      <c r="K140" s="33"/>
      <c r="L140" s="33"/>
      <c r="M140" s="33"/>
      <c r="N140" s="33"/>
      <c r="O140" s="33"/>
      <c r="P140" s="33"/>
      <c r="Q140" s="33"/>
      <c r="R140" s="33"/>
    </row>
    <row r="141" spans="1:18">
      <c r="A141" s="33"/>
      <c r="B141" s="33"/>
      <c r="C141" s="106" t="s">
        <v>273</v>
      </c>
      <c r="D141" s="33"/>
      <c r="E141" s="33"/>
      <c r="F141" s="33"/>
      <c r="G141" s="33"/>
      <c r="H141" s="33"/>
      <c r="I141" s="33"/>
      <c r="J141" s="33"/>
      <c r="K141" s="33"/>
      <c r="L141" s="33"/>
      <c r="M141" s="33"/>
      <c r="N141" s="81"/>
      <c r="O141" s="33"/>
      <c r="P141" s="33"/>
      <c r="Q141" s="33"/>
      <c r="R141" s="33"/>
    </row>
    <row r="142" spans="1:18">
      <c r="A142" s="33"/>
      <c r="B142" s="33"/>
      <c r="C142" s="33" t="s">
        <v>276</v>
      </c>
      <c r="D142" s="33"/>
      <c r="E142" s="33"/>
      <c r="F142" s="33"/>
      <c r="G142" s="33"/>
      <c r="H142" s="33"/>
      <c r="I142" s="33"/>
      <c r="J142" s="33"/>
      <c r="K142" s="33"/>
      <c r="L142" s="33"/>
      <c r="M142" s="33"/>
      <c r="N142" s="33"/>
      <c r="O142" s="33"/>
      <c r="P142" s="33"/>
      <c r="Q142" s="33"/>
      <c r="R142" s="33"/>
    </row>
    <row r="143" spans="1:18">
      <c r="A143" s="33"/>
      <c r="B143" s="33"/>
      <c r="C143" s="33" t="s">
        <v>277</v>
      </c>
      <c r="D143" s="33"/>
      <c r="E143" s="33"/>
      <c r="F143" s="33"/>
      <c r="G143" s="33"/>
      <c r="H143" s="33"/>
      <c r="I143" s="33"/>
      <c r="J143" s="33"/>
      <c r="K143" s="33"/>
      <c r="L143" s="33"/>
      <c r="M143" s="33"/>
      <c r="N143" s="92"/>
      <c r="O143" s="33"/>
      <c r="P143" s="33"/>
      <c r="Q143" s="33"/>
      <c r="R143" s="33"/>
    </row>
    <row r="144" spans="1:18">
      <c r="A144" s="33"/>
      <c r="B144" s="33"/>
      <c r="C144" s="33"/>
      <c r="D144" s="33"/>
      <c r="E144" s="33"/>
      <c r="F144" s="33"/>
      <c r="G144" s="33"/>
      <c r="H144" s="33"/>
      <c r="I144" s="33"/>
      <c r="J144" s="33"/>
      <c r="K144" s="33"/>
      <c r="L144" s="33"/>
      <c r="M144" s="33"/>
      <c r="N144" s="92"/>
      <c r="O144" s="33"/>
      <c r="P144" s="33"/>
      <c r="Q144" s="33"/>
      <c r="R144" s="33"/>
    </row>
    <row r="145" spans="1:18">
      <c r="A145" s="33"/>
      <c r="B145" s="33"/>
      <c r="C145" s="33"/>
      <c r="D145" s="33"/>
      <c r="E145" s="33"/>
      <c r="F145" s="33"/>
      <c r="G145" s="33"/>
      <c r="H145" s="33"/>
      <c r="I145" s="33"/>
      <c r="J145" s="33"/>
      <c r="K145" s="33"/>
      <c r="L145" s="33"/>
      <c r="M145" s="33"/>
      <c r="N145" s="81"/>
      <c r="O145" s="33"/>
      <c r="P145" s="33"/>
      <c r="Q145" s="33"/>
      <c r="R145" s="33"/>
    </row>
    <row r="146" spans="1:18">
      <c r="A146" s="33"/>
      <c r="B146" s="33"/>
      <c r="C146" s="33"/>
      <c r="D146" s="33"/>
      <c r="E146" s="33"/>
      <c r="F146" s="33"/>
      <c r="G146" s="33"/>
      <c r="H146" s="33"/>
      <c r="I146" s="33"/>
      <c r="J146" s="33"/>
      <c r="K146" s="33"/>
      <c r="L146" s="33"/>
      <c r="M146" s="33"/>
      <c r="N146" s="33"/>
      <c r="O146" s="33"/>
      <c r="P146" s="33"/>
      <c r="Q146" s="33"/>
      <c r="R146" s="33"/>
    </row>
    <row r="147" spans="1:18">
      <c r="A147" s="33"/>
      <c r="B147" s="33"/>
      <c r="C147" s="33"/>
      <c r="D147" s="33"/>
      <c r="E147" s="33"/>
      <c r="F147" s="33"/>
      <c r="G147" s="33"/>
      <c r="H147" s="33"/>
      <c r="I147" s="33"/>
      <c r="J147" s="33"/>
      <c r="K147" s="33"/>
      <c r="L147" s="33"/>
      <c r="M147" s="33"/>
      <c r="N147" s="33"/>
      <c r="O147" s="33"/>
      <c r="P147" s="33"/>
      <c r="Q147" s="33"/>
      <c r="R147" s="33"/>
    </row>
    <row r="148" spans="1:18">
      <c r="A148" s="33"/>
      <c r="B148" s="33"/>
      <c r="C148" s="33"/>
      <c r="D148" s="33"/>
      <c r="E148" s="33"/>
      <c r="F148" s="33"/>
      <c r="G148" s="33"/>
      <c r="H148" s="33"/>
      <c r="I148" s="33"/>
      <c r="J148" s="33"/>
      <c r="K148" s="33"/>
      <c r="L148" s="33"/>
      <c r="M148" s="33"/>
      <c r="N148" s="81"/>
      <c r="O148" s="33"/>
      <c r="P148" s="33"/>
      <c r="Q148" s="33"/>
      <c r="R148" s="33"/>
    </row>
    <row r="149" spans="1:18">
      <c r="A149" s="33"/>
      <c r="B149" s="33"/>
      <c r="C149" s="33"/>
      <c r="D149" s="33"/>
      <c r="E149" s="33"/>
      <c r="F149" s="33"/>
      <c r="G149" s="33"/>
      <c r="H149" s="33"/>
      <c r="I149" s="33"/>
      <c r="J149" s="33"/>
      <c r="K149" s="33"/>
      <c r="L149" s="33"/>
      <c r="M149" s="33"/>
      <c r="N149" s="81"/>
      <c r="O149" s="33"/>
      <c r="P149" s="33"/>
      <c r="Q149" s="33"/>
      <c r="R149" s="33"/>
    </row>
    <row r="150" spans="1:18" ht="18">
      <c r="A150" s="33"/>
      <c r="B150" s="69" t="s">
        <v>150</v>
      </c>
      <c r="C150" s="33"/>
      <c r="D150" s="33"/>
      <c r="E150" s="33"/>
      <c r="F150" s="33"/>
      <c r="G150" s="33"/>
      <c r="H150" s="33"/>
      <c r="I150" s="33"/>
      <c r="J150" s="33"/>
      <c r="K150" s="33"/>
      <c r="L150" s="33"/>
      <c r="M150" s="33"/>
      <c r="N150" s="33"/>
      <c r="O150" s="33"/>
      <c r="P150" s="33"/>
      <c r="Q150" s="33"/>
      <c r="R150" s="33"/>
    </row>
    <row r="151" spans="1:18">
      <c r="A151" s="33"/>
      <c r="B151" s="33"/>
      <c r="C151" s="33"/>
      <c r="D151" s="33"/>
      <c r="E151" s="33"/>
      <c r="F151" s="33"/>
      <c r="G151" s="33"/>
      <c r="H151" s="33"/>
      <c r="I151" s="33"/>
      <c r="J151" s="33"/>
      <c r="K151" s="33"/>
      <c r="L151" s="33"/>
      <c r="M151" s="33"/>
      <c r="N151" s="81"/>
      <c r="O151" s="33"/>
      <c r="P151" s="33"/>
      <c r="Q151" s="33"/>
      <c r="R151" s="33"/>
    </row>
    <row r="152" spans="1:18" ht="12">
      <c r="A152" s="33"/>
      <c r="B152" s="33"/>
      <c r="C152" s="70" t="s">
        <v>281</v>
      </c>
      <c r="D152" s="33"/>
      <c r="E152" s="33"/>
      <c r="F152" s="33"/>
      <c r="G152" s="33"/>
      <c r="H152" s="33"/>
      <c r="I152" s="33"/>
      <c r="J152" s="33"/>
      <c r="K152" s="33"/>
      <c r="L152" s="33"/>
      <c r="M152" s="33"/>
      <c r="N152" s="81"/>
      <c r="O152" s="33"/>
      <c r="P152" s="33"/>
      <c r="Q152" s="33"/>
      <c r="R152" s="33"/>
    </row>
    <row r="153" spans="1:18" ht="24" customHeight="1">
      <c r="A153" s="33"/>
      <c r="B153" s="33"/>
      <c r="C153" s="25" t="s">
        <v>318</v>
      </c>
      <c r="D153" s="25" t="s">
        <v>313</v>
      </c>
      <c r="E153" s="26" t="s">
        <v>314</v>
      </c>
      <c r="F153" s="26" t="s">
        <v>315</v>
      </c>
      <c r="G153" s="33"/>
      <c r="H153" s="33"/>
      <c r="I153" s="33"/>
      <c r="J153" s="33"/>
      <c r="K153" s="33"/>
      <c r="L153" s="33"/>
      <c r="M153" s="33"/>
      <c r="N153" s="81"/>
      <c r="O153" s="33"/>
      <c r="P153" s="33"/>
      <c r="Q153" s="33"/>
      <c r="R153" s="33"/>
    </row>
    <row r="154" spans="1:18" ht="13.5">
      <c r="A154" s="33"/>
      <c r="B154" s="33"/>
      <c r="C154" s="107" t="s">
        <v>150</v>
      </c>
      <c r="D154" s="71" t="s">
        <v>347</v>
      </c>
      <c r="E154" s="139">
        <v>0.1</v>
      </c>
      <c r="F154" s="25" t="s">
        <v>39</v>
      </c>
      <c r="G154" s="33"/>
      <c r="H154" s="33"/>
      <c r="I154" s="33"/>
      <c r="J154" s="33"/>
      <c r="K154" s="33"/>
      <c r="L154" s="33"/>
      <c r="M154" s="33"/>
      <c r="N154" s="81"/>
      <c r="O154" s="33"/>
      <c r="P154" s="33"/>
      <c r="Q154" s="33"/>
      <c r="R154" s="33"/>
    </row>
    <row r="155" spans="1:18">
      <c r="A155" s="33"/>
      <c r="B155" s="33"/>
      <c r="C155" s="33"/>
      <c r="D155" s="33"/>
      <c r="E155" s="33"/>
      <c r="F155" s="33"/>
      <c r="G155" s="33"/>
      <c r="H155" s="33"/>
      <c r="I155" s="33"/>
      <c r="J155" s="33"/>
      <c r="K155" s="33"/>
      <c r="L155" s="33"/>
      <c r="M155" s="33"/>
      <c r="N155" s="81"/>
      <c r="O155" s="33"/>
      <c r="P155" s="33"/>
      <c r="Q155" s="33"/>
      <c r="R155" s="33"/>
    </row>
    <row r="156" spans="1:18">
      <c r="A156" s="33"/>
      <c r="B156" s="33"/>
      <c r="C156" s="33"/>
      <c r="D156" s="33"/>
      <c r="E156" s="33"/>
      <c r="F156" s="33"/>
      <c r="G156" s="33"/>
      <c r="H156" s="33"/>
      <c r="I156" s="33"/>
      <c r="J156" s="33"/>
      <c r="K156" s="33"/>
      <c r="L156" s="33"/>
      <c r="M156" s="33"/>
      <c r="N156" s="33"/>
      <c r="O156" s="33"/>
      <c r="P156" s="33"/>
      <c r="Q156" s="33"/>
      <c r="R156" s="33"/>
    </row>
    <row r="157" spans="1:18">
      <c r="A157" s="33"/>
      <c r="B157" s="33"/>
      <c r="C157" s="33"/>
      <c r="D157" s="33"/>
      <c r="E157" s="33"/>
      <c r="F157" s="33"/>
      <c r="G157" s="33"/>
      <c r="H157" s="33"/>
      <c r="I157" s="33"/>
      <c r="J157" s="33"/>
      <c r="K157" s="33"/>
      <c r="L157" s="33"/>
      <c r="M157" s="33"/>
      <c r="N157" s="81"/>
      <c r="O157" s="33"/>
      <c r="P157" s="33"/>
      <c r="Q157" s="33"/>
      <c r="R157" s="33"/>
    </row>
    <row r="158" spans="1:18">
      <c r="A158" s="33"/>
      <c r="B158" s="33"/>
      <c r="C158" s="33"/>
      <c r="D158" s="33"/>
      <c r="E158" s="33"/>
      <c r="F158" s="33"/>
      <c r="G158" s="33"/>
      <c r="H158" s="33"/>
      <c r="I158" s="33"/>
      <c r="J158" s="33"/>
      <c r="K158" s="33"/>
      <c r="L158" s="33"/>
      <c r="M158" s="33"/>
      <c r="N158" s="81"/>
      <c r="O158" s="33"/>
      <c r="P158" s="33"/>
      <c r="Q158" s="33"/>
      <c r="R158" s="33"/>
    </row>
    <row r="159" spans="1:18">
      <c r="A159" s="33"/>
      <c r="B159" s="33"/>
      <c r="C159" s="33"/>
      <c r="D159" s="33"/>
      <c r="E159" s="33"/>
      <c r="F159" s="33"/>
      <c r="G159" s="33"/>
      <c r="H159" s="33"/>
      <c r="I159" s="33"/>
      <c r="J159" s="33"/>
      <c r="K159" s="33"/>
      <c r="L159" s="33"/>
      <c r="M159" s="33"/>
      <c r="N159" s="33"/>
      <c r="O159" s="33"/>
      <c r="P159" s="33"/>
      <c r="Q159" s="33"/>
      <c r="R159" s="33"/>
    </row>
    <row r="160" spans="1:18" ht="18">
      <c r="A160" s="33"/>
      <c r="B160" s="69" t="s">
        <v>151</v>
      </c>
      <c r="C160" s="33"/>
      <c r="D160" s="33"/>
      <c r="E160" s="33"/>
      <c r="F160" s="33"/>
      <c r="G160" s="33"/>
      <c r="H160" s="33"/>
      <c r="I160" s="33"/>
      <c r="J160" s="33"/>
      <c r="K160" s="33"/>
      <c r="L160" s="33"/>
      <c r="M160" s="33"/>
      <c r="N160" s="33"/>
      <c r="O160" s="33"/>
      <c r="P160" s="33"/>
      <c r="Q160" s="33"/>
      <c r="R160" s="33"/>
    </row>
    <row r="161" spans="1:18">
      <c r="A161" s="33"/>
      <c r="B161" s="33"/>
      <c r="C161" s="33"/>
      <c r="D161" s="33"/>
      <c r="E161" s="33"/>
      <c r="F161" s="33"/>
      <c r="G161" s="33"/>
      <c r="H161" s="33"/>
      <c r="I161" s="33"/>
      <c r="J161" s="33"/>
      <c r="K161" s="33"/>
      <c r="L161" s="33"/>
      <c r="M161" s="33"/>
      <c r="N161" s="33"/>
      <c r="O161" s="33"/>
      <c r="P161" s="33"/>
      <c r="Q161" s="33"/>
      <c r="R161" s="33"/>
    </row>
    <row r="162" spans="1:18" ht="12">
      <c r="A162" s="33"/>
      <c r="B162" s="33"/>
      <c r="C162" s="70" t="s">
        <v>282</v>
      </c>
      <c r="D162" s="33"/>
      <c r="E162" s="33"/>
      <c r="F162" s="33"/>
      <c r="G162" s="33"/>
      <c r="H162" s="33"/>
      <c r="I162" s="33"/>
      <c r="J162" s="33"/>
      <c r="K162" s="33"/>
      <c r="L162" s="33"/>
      <c r="M162" s="33"/>
      <c r="N162" s="33"/>
      <c r="O162" s="33"/>
      <c r="P162" s="33"/>
      <c r="Q162" s="33"/>
      <c r="R162" s="33"/>
    </row>
    <row r="163" spans="1:18" ht="24" customHeight="1">
      <c r="A163" s="33"/>
      <c r="B163" s="33"/>
      <c r="C163" s="25" t="s">
        <v>312</v>
      </c>
      <c r="D163" s="25" t="s">
        <v>313</v>
      </c>
      <c r="E163" s="26" t="s">
        <v>314</v>
      </c>
      <c r="F163" s="26" t="s">
        <v>315</v>
      </c>
      <c r="G163" s="159" t="s">
        <v>19</v>
      </c>
      <c r="H163" s="160"/>
      <c r="I163" s="161"/>
      <c r="J163" s="33"/>
      <c r="K163" s="33"/>
      <c r="L163" s="33"/>
      <c r="M163" s="33"/>
      <c r="N163" s="33"/>
      <c r="O163" s="33"/>
      <c r="P163" s="33"/>
      <c r="Q163" s="33"/>
      <c r="R163" s="33"/>
    </row>
    <row r="164" spans="1:18" ht="13.5">
      <c r="A164" s="33"/>
      <c r="B164" s="33"/>
      <c r="C164" s="71" t="s">
        <v>337</v>
      </c>
      <c r="D164" s="157" t="s">
        <v>287</v>
      </c>
      <c r="E164" s="119">
        <v>90</v>
      </c>
      <c r="F164" s="71" t="s">
        <v>10</v>
      </c>
      <c r="G164" s="153" t="s">
        <v>159</v>
      </c>
      <c r="H164" s="154"/>
      <c r="I164" s="155"/>
      <c r="J164" s="33"/>
      <c r="K164" s="33"/>
      <c r="L164" s="33"/>
      <c r="M164" s="33"/>
      <c r="N164" s="33"/>
      <c r="O164" s="33"/>
      <c r="P164" s="33"/>
      <c r="Q164" s="33"/>
      <c r="R164" s="33"/>
    </row>
    <row r="165" spans="1:18" ht="13.5">
      <c r="A165" s="33"/>
      <c r="B165" s="33"/>
      <c r="C165" s="71" t="s">
        <v>338</v>
      </c>
      <c r="D165" s="158"/>
      <c r="E165" s="119">
        <v>4</v>
      </c>
      <c r="F165" s="71" t="s">
        <v>12</v>
      </c>
      <c r="G165" s="153" t="s">
        <v>283</v>
      </c>
      <c r="H165" s="154"/>
      <c r="I165" s="155"/>
      <c r="J165" s="33"/>
      <c r="K165" s="33"/>
      <c r="L165" s="33"/>
      <c r="M165" s="33"/>
      <c r="N165" s="33"/>
      <c r="O165" s="33"/>
      <c r="P165" s="33"/>
      <c r="Q165" s="33"/>
      <c r="R165" s="33"/>
    </row>
    <row r="166" spans="1:18">
      <c r="A166" s="33"/>
      <c r="B166" s="33"/>
      <c r="C166" s="33"/>
      <c r="D166" s="33"/>
      <c r="E166" s="33"/>
      <c r="F166" s="33"/>
      <c r="G166" s="33"/>
      <c r="H166" s="33"/>
      <c r="I166" s="33"/>
      <c r="J166" s="33"/>
      <c r="K166" s="33"/>
      <c r="L166" s="33"/>
      <c r="M166" s="33"/>
      <c r="N166" s="33"/>
      <c r="O166" s="33"/>
      <c r="P166" s="33"/>
      <c r="Q166" s="33"/>
      <c r="R166" s="33"/>
    </row>
    <row r="167" spans="1:18">
      <c r="A167" s="33"/>
      <c r="B167" s="33"/>
      <c r="C167" s="33"/>
      <c r="D167" s="33"/>
      <c r="E167" s="33"/>
      <c r="F167" s="33"/>
      <c r="G167" s="33"/>
      <c r="H167" s="33"/>
      <c r="I167" s="33"/>
      <c r="J167" s="33"/>
      <c r="K167" s="33"/>
      <c r="L167" s="33"/>
      <c r="M167" s="33"/>
      <c r="N167" s="33"/>
      <c r="O167" s="33"/>
      <c r="P167" s="33"/>
      <c r="Q167" s="33"/>
      <c r="R167" s="33"/>
    </row>
    <row r="168" spans="1:18">
      <c r="A168" s="33"/>
      <c r="B168" s="33"/>
      <c r="C168" s="33"/>
      <c r="D168" s="33"/>
      <c r="E168" s="33"/>
      <c r="F168" s="33"/>
      <c r="G168" s="33"/>
      <c r="H168" s="33"/>
      <c r="I168" s="33"/>
      <c r="J168" s="33"/>
      <c r="K168" s="33"/>
      <c r="L168" s="33"/>
      <c r="M168" s="33"/>
      <c r="N168" s="33"/>
      <c r="O168" s="33"/>
      <c r="P168" s="33"/>
      <c r="Q168" s="33"/>
      <c r="R168" s="33"/>
    </row>
    <row r="169" spans="1:18">
      <c r="A169" s="33"/>
      <c r="B169" s="33"/>
      <c r="C169" s="33"/>
      <c r="D169" s="33"/>
      <c r="E169" s="33"/>
      <c r="F169" s="33"/>
      <c r="G169" s="33"/>
      <c r="H169" s="33"/>
      <c r="I169" s="33"/>
      <c r="J169" s="33"/>
      <c r="K169" s="33"/>
      <c r="L169" s="33"/>
      <c r="M169" s="33"/>
      <c r="N169" s="33"/>
      <c r="O169" s="33"/>
      <c r="P169" s="33"/>
      <c r="Q169" s="33"/>
      <c r="R169" s="33"/>
    </row>
    <row r="170" spans="1:18" ht="18">
      <c r="A170" s="33"/>
      <c r="B170" s="69" t="s">
        <v>121</v>
      </c>
      <c r="C170" s="33"/>
      <c r="D170" s="33"/>
      <c r="E170" s="33"/>
      <c r="F170" s="33"/>
      <c r="G170" s="33"/>
      <c r="H170" s="33"/>
      <c r="I170" s="33"/>
      <c r="J170" s="33"/>
      <c r="K170" s="33"/>
      <c r="L170" s="33"/>
      <c r="M170" s="33"/>
      <c r="N170" s="33"/>
      <c r="O170" s="33"/>
      <c r="P170" s="33"/>
      <c r="Q170" s="33"/>
      <c r="R170" s="33"/>
    </row>
    <row r="171" spans="1:18" ht="12">
      <c r="A171" s="33"/>
      <c r="B171" s="33"/>
      <c r="C171" s="70"/>
      <c r="D171" s="33"/>
      <c r="E171" s="33"/>
      <c r="F171" s="33"/>
      <c r="G171" s="33"/>
      <c r="H171" s="33"/>
      <c r="I171" s="33"/>
      <c r="J171" s="33"/>
      <c r="K171" s="33"/>
      <c r="L171" s="33"/>
      <c r="M171" s="33"/>
      <c r="N171" s="33"/>
      <c r="O171" s="33"/>
      <c r="P171" s="33"/>
      <c r="Q171" s="33"/>
      <c r="R171" s="33"/>
    </row>
    <row r="172" spans="1:18" ht="12">
      <c r="A172" s="33"/>
      <c r="B172" s="33"/>
      <c r="C172" s="70" t="s">
        <v>259</v>
      </c>
      <c r="D172" s="33"/>
      <c r="E172" s="33"/>
      <c r="F172" s="33"/>
      <c r="G172" s="33"/>
      <c r="H172" s="33"/>
      <c r="I172" s="33"/>
      <c r="J172" s="33"/>
      <c r="K172" s="33"/>
      <c r="L172" s="33"/>
      <c r="M172" s="33"/>
      <c r="N172" s="33"/>
      <c r="O172" s="33"/>
      <c r="P172" s="33"/>
      <c r="Q172" s="33"/>
      <c r="R172" s="33"/>
    </row>
    <row r="173" spans="1:18" ht="24" customHeight="1">
      <c r="A173" s="33"/>
      <c r="B173" s="33"/>
      <c r="C173" s="25" t="s">
        <v>312</v>
      </c>
      <c r="D173" s="25" t="s">
        <v>313</v>
      </c>
      <c r="E173" s="26" t="s">
        <v>314</v>
      </c>
      <c r="F173" s="26" t="s">
        <v>315</v>
      </c>
      <c r="G173" s="159" t="s">
        <v>19</v>
      </c>
      <c r="H173" s="160"/>
      <c r="I173" s="161"/>
      <c r="J173" s="33"/>
      <c r="K173" s="33"/>
      <c r="L173" s="33"/>
      <c r="M173" s="33"/>
      <c r="N173" s="33"/>
      <c r="O173" s="33"/>
      <c r="P173" s="33"/>
      <c r="Q173" s="33"/>
      <c r="R173" s="33"/>
    </row>
    <row r="174" spans="1:18" ht="14.5">
      <c r="A174" s="33"/>
      <c r="B174" s="33"/>
      <c r="C174" s="49" t="s">
        <v>322</v>
      </c>
      <c r="D174" s="87" t="s">
        <v>115</v>
      </c>
      <c r="E174" s="97">
        <f>E70</f>
        <v>24</v>
      </c>
      <c r="F174" s="71" t="s">
        <v>10</v>
      </c>
      <c r="G174" s="153" t="s">
        <v>102</v>
      </c>
      <c r="H174" s="156"/>
      <c r="I174" s="155"/>
      <c r="J174" s="33"/>
      <c r="K174" s="33"/>
      <c r="L174" s="33"/>
      <c r="M174" s="33"/>
      <c r="N174" s="33"/>
      <c r="O174" s="33"/>
      <c r="P174" s="33"/>
      <c r="Q174" s="33"/>
      <c r="R174" s="33"/>
    </row>
    <row r="175" spans="1:18" ht="14.5">
      <c r="A175" s="33"/>
      <c r="B175" s="33"/>
      <c r="C175" s="49" t="s">
        <v>323</v>
      </c>
      <c r="D175" s="87" t="s">
        <v>41</v>
      </c>
      <c r="E175" s="97">
        <f>E73</f>
        <v>5</v>
      </c>
      <c r="F175" s="71" t="s">
        <v>10</v>
      </c>
      <c r="G175" s="153"/>
      <c r="H175" s="154"/>
      <c r="I175" s="155"/>
      <c r="J175" s="33"/>
      <c r="K175" s="33"/>
      <c r="L175" s="33"/>
      <c r="M175" s="33"/>
      <c r="N175" s="33"/>
      <c r="O175" s="33"/>
      <c r="P175" s="33"/>
      <c r="Q175" s="33"/>
      <c r="R175" s="33"/>
    </row>
    <row r="176" spans="1:18" ht="13.5">
      <c r="A176" s="33"/>
      <c r="B176" s="33"/>
      <c r="C176" s="71" t="s">
        <v>339</v>
      </c>
      <c r="D176" s="71" t="s">
        <v>166</v>
      </c>
      <c r="E176" s="85">
        <f>E31</f>
        <v>198.76606029767208</v>
      </c>
      <c r="F176" s="71" t="s">
        <v>106</v>
      </c>
      <c r="G176" s="153" t="s">
        <v>310</v>
      </c>
      <c r="H176" s="154"/>
      <c r="I176" s="155"/>
      <c r="J176" s="33"/>
      <c r="K176" s="33"/>
      <c r="L176" s="33"/>
      <c r="M176" s="33"/>
      <c r="N176" s="33"/>
      <c r="O176" s="33"/>
      <c r="P176" s="33"/>
      <c r="Q176" s="33"/>
      <c r="R176" s="33"/>
    </row>
    <row r="177" spans="1:18" ht="14.5">
      <c r="A177" s="33"/>
      <c r="B177" s="33"/>
      <c r="C177" s="71" t="s">
        <v>342</v>
      </c>
      <c r="D177" s="71" t="s">
        <v>118</v>
      </c>
      <c r="E177" s="97">
        <f>E100</f>
        <v>3</v>
      </c>
      <c r="F177" s="71" t="s">
        <v>12</v>
      </c>
      <c r="G177" s="153" t="s">
        <v>309</v>
      </c>
      <c r="H177" s="154"/>
      <c r="I177" s="155"/>
      <c r="J177" s="33"/>
      <c r="K177" s="33"/>
      <c r="L177" s="33"/>
      <c r="M177" s="33"/>
      <c r="N177" s="33"/>
      <c r="O177" s="33"/>
      <c r="P177" s="33"/>
      <c r="Q177" s="33"/>
      <c r="R177" s="33"/>
    </row>
    <row r="178" spans="1:18" ht="14.5">
      <c r="A178" s="33"/>
      <c r="B178" s="33"/>
      <c r="C178" s="71" t="s">
        <v>349</v>
      </c>
      <c r="D178" s="71" t="s">
        <v>348</v>
      </c>
      <c r="E178" s="120">
        <v>4.7</v>
      </c>
      <c r="F178" s="71" t="s">
        <v>39</v>
      </c>
      <c r="G178" s="153" t="s">
        <v>261</v>
      </c>
      <c r="H178" s="156"/>
      <c r="I178" s="155"/>
      <c r="J178" s="33"/>
      <c r="K178" s="33"/>
      <c r="L178" s="33"/>
      <c r="M178" s="33"/>
      <c r="N178" s="33"/>
      <c r="O178" s="33"/>
      <c r="P178" s="33"/>
      <c r="Q178" s="33"/>
      <c r="R178" s="33"/>
    </row>
    <row r="179" spans="1:18">
      <c r="A179" s="33"/>
      <c r="B179" s="33"/>
      <c r="C179" s="33"/>
      <c r="D179" s="33"/>
      <c r="E179" s="33"/>
      <c r="F179" s="33"/>
      <c r="G179" s="33"/>
      <c r="H179" s="33"/>
      <c r="I179" s="33"/>
      <c r="J179" s="33"/>
      <c r="K179" s="33"/>
      <c r="L179" s="33"/>
      <c r="M179" s="33"/>
      <c r="N179" s="33"/>
      <c r="O179" s="33"/>
      <c r="P179" s="33"/>
      <c r="Q179" s="18"/>
      <c r="R179" s="33"/>
    </row>
    <row r="180" spans="1:18">
      <c r="A180" s="33"/>
      <c r="B180" s="33"/>
      <c r="C180" s="33" t="s">
        <v>122</v>
      </c>
      <c r="D180" s="33"/>
      <c r="E180" s="33"/>
      <c r="F180" s="33"/>
      <c r="G180" s="33"/>
      <c r="H180" s="33"/>
      <c r="I180" s="33"/>
      <c r="J180" s="33"/>
      <c r="K180" s="33"/>
      <c r="L180" s="33"/>
      <c r="M180" s="33"/>
      <c r="N180" s="33"/>
      <c r="O180" s="33"/>
      <c r="P180" s="33"/>
      <c r="Q180" s="33"/>
      <c r="R180" s="33"/>
    </row>
    <row r="181" spans="1:18">
      <c r="A181" s="33"/>
      <c r="B181" s="33"/>
      <c r="C181" s="33"/>
      <c r="D181" s="33"/>
      <c r="E181" s="33"/>
      <c r="F181" s="33"/>
      <c r="G181" s="33"/>
      <c r="H181" s="33"/>
      <c r="I181" s="33"/>
      <c r="J181" s="33"/>
      <c r="K181" s="33"/>
      <c r="L181" s="33"/>
      <c r="M181" s="33"/>
      <c r="N181" s="33"/>
      <c r="O181" s="33"/>
      <c r="P181" s="33"/>
      <c r="Q181" s="33"/>
      <c r="R181" s="33"/>
    </row>
    <row r="182" spans="1:18">
      <c r="A182" s="33"/>
      <c r="B182" s="33"/>
      <c r="C182" s="33"/>
      <c r="D182" s="33"/>
      <c r="E182" s="33"/>
      <c r="F182" s="33"/>
      <c r="G182" s="33"/>
      <c r="H182" s="33"/>
      <c r="I182" s="33"/>
      <c r="J182" s="33"/>
      <c r="K182" s="33"/>
      <c r="L182" s="33"/>
      <c r="M182" s="33"/>
      <c r="N182" s="33"/>
      <c r="O182" s="33"/>
      <c r="P182" s="33"/>
      <c r="Q182" s="33"/>
      <c r="R182" s="33"/>
    </row>
    <row r="183" spans="1:18">
      <c r="A183" s="33"/>
      <c r="B183" s="33"/>
      <c r="C183" s="33"/>
      <c r="D183" s="108" t="s">
        <v>274</v>
      </c>
      <c r="E183" s="98">
        <f>((E177/(E176*1000*E178*0.000001))*(E175/E174)*(1-(E175/E174)))*1000</f>
        <v>529.64184397163115</v>
      </c>
      <c r="F183" s="33" t="s">
        <v>16</v>
      </c>
      <c r="G183" s="33"/>
      <c r="H183" s="33"/>
      <c r="I183" s="33"/>
      <c r="J183" s="33"/>
      <c r="K183" s="33"/>
      <c r="L183" s="33"/>
      <c r="M183" s="33"/>
      <c r="N183" s="33"/>
      <c r="O183" s="33"/>
      <c r="P183" s="33"/>
      <c r="Q183" s="33"/>
      <c r="R183" s="33"/>
    </row>
    <row r="184" spans="1:18">
      <c r="A184" s="33"/>
      <c r="B184" s="33"/>
      <c r="C184" s="33"/>
      <c r="D184" s="33"/>
      <c r="E184" s="33"/>
      <c r="F184" s="33"/>
      <c r="G184" s="33"/>
      <c r="H184" s="33"/>
      <c r="I184" s="33"/>
      <c r="J184" s="33"/>
      <c r="K184" s="33"/>
      <c r="L184" s="33"/>
      <c r="M184" s="33"/>
      <c r="N184" s="33"/>
      <c r="O184" s="33"/>
      <c r="P184" s="33"/>
      <c r="Q184" s="33"/>
      <c r="R184" s="33"/>
    </row>
    <row r="185" spans="1:18">
      <c r="A185" s="33"/>
      <c r="B185" s="33"/>
      <c r="C185" s="33"/>
      <c r="D185" s="33"/>
      <c r="E185" s="33"/>
      <c r="F185" s="33"/>
      <c r="G185" s="33"/>
      <c r="H185" s="33"/>
      <c r="I185" s="33"/>
      <c r="J185" s="33"/>
      <c r="K185" s="33"/>
      <c r="L185" s="33"/>
      <c r="M185" s="33"/>
      <c r="N185" s="33"/>
      <c r="O185" s="33"/>
      <c r="P185" s="33"/>
      <c r="Q185" s="33"/>
      <c r="R185" s="33"/>
    </row>
    <row r="186" spans="1:18">
      <c r="A186" s="33"/>
      <c r="B186" s="33"/>
      <c r="C186" s="33" t="s">
        <v>123</v>
      </c>
      <c r="D186" s="33"/>
      <c r="E186" s="33"/>
      <c r="F186" s="33"/>
      <c r="G186" s="33"/>
      <c r="H186" s="33"/>
      <c r="I186" s="33"/>
      <c r="J186" s="33"/>
      <c r="K186" s="33"/>
      <c r="L186" s="33"/>
      <c r="M186" s="33"/>
      <c r="N186" s="33"/>
      <c r="O186" s="33"/>
      <c r="P186" s="33"/>
      <c r="Q186" s="33"/>
      <c r="R186" s="33"/>
    </row>
    <row r="187" spans="1:18">
      <c r="A187" s="33"/>
      <c r="B187" s="33"/>
      <c r="C187" s="33"/>
      <c r="D187" s="33"/>
      <c r="E187" s="33"/>
      <c r="F187" s="33"/>
      <c r="G187" s="33"/>
      <c r="H187" s="33"/>
      <c r="I187" s="33"/>
      <c r="J187" s="33"/>
      <c r="K187" s="33"/>
      <c r="L187" s="33"/>
      <c r="M187" s="33"/>
      <c r="N187" s="33"/>
      <c r="O187" s="33"/>
      <c r="P187" s="33"/>
      <c r="Q187" s="33"/>
      <c r="R187" s="33"/>
    </row>
    <row r="188" spans="1:18">
      <c r="A188" s="33"/>
      <c r="B188" s="33"/>
      <c r="C188" s="33"/>
      <c r="D188" s="33"/>
      <c r="E188" s="33"/>
      <c r="F188" s="33"/>
      <c r="G188" s="33"/>
      <c r="H188" s="33"/>
      <c r="I188" s="33"/>
      <c r="J188" s="33"/>
      <c r="K188" s="33"/>
      <c r="L188" s="33"/>
      <c r="M188" s="33"/>
      <c r="N188" s="33"/>
      <c r="O188" s="33"/>
      <c r="P188" s="33"/>
      <c r="Q188" s="33"/>
      <c r="R188" s="33"/>
    </row>
    <row r="189" spans="1:18" ht="13.5">
      <c r="A189" s="33"/>
      <c r="B189" s="33"/>
      <c r="C189" s="33"/>
      <c r="D189" s="81" t="s">
        <v>124</v>
      </c>
      <c r="E189" s="100">
        <f>E177*SQRT((E175/E174)*(1-(E175/E174)))</f>
        <v>1.2183492931011204</v>
      </c>
      <c r="F189" s="33" t="s">
        <v>12</v>
      </c>
      <c r="G189" s="33"/>
      <c r="H189" s="33"/>
      <c r="I189" s="33"/>
      <c r="J189" s="33"/>
      <c r="K189" s="33"/>
      <c r="L189" s="33"/>
      <c r="M189" s="33"/>
      <c r="N189" s="33"/>
      <c r="O189" s="33"/>
      <c r="P189" s="33"/>
      <c r="Q189" s="33"/>
      <c r="R189" s="33"/>
    </row>
    <row r="190" spans="1:18">
      <c r="A190" s="33"/>
      <c r="B190" s="33"/>
      <c r="C190" s="33"/>
      <c r="D190" s="33"/>
      <c r="E190" s="33"/>
      <c r="F190" s="33"/>
      <c r="G190" s="33"/>
      <c r="H190" s="33"/>
      <c r="I190" s="33"/>
      <c r="J190" s="33"/>
      <c r="K190" s="33"/>
      <c r="L190" s="33"/>
      <c r="M190" s="33"/>
      <c r="N190" s="33"/>
      <c r="O190" s="33"/>
      <c r="P190" s="33"/>
      <c r="Q190" s="33"/>
      <c r="R190" s="33"/>
    </row>
    <row r="191" spans="1:18">
      <c r="A191" s="33"/>
      <c r="B191" s="33"/>
      <c r="C191" s="33"/>
      <c r="D191" s="33"/>
      <c r="E191" s="33"/>
      <c r="F191" s="33"/>
      <c r="G191" s="33"/>
      <c r="H191" s="33"/>
      <c r="I191" s="33"/>
      <c r="J191" s="33"/>
      <c r="K191" s="33"/>
      <c r="L191" s="33"/>
      <c r="M191" s="33"/>
      <c r="N191" s="33"/>
      <c r="O191" s="33"/>
      <c r="P191" s="33"/>
      <c r="Q191" s="33"/>
      <c r="R191" s="33"/>
    </row>
    <row r="192" spans="1:18">
      <c r="A192" s="33"/>
      <c r="B192" s="33"/>
      <c r="C192" s="33"/>
      <c r="D192" s="33"/>
      <c r="E192" s="33"/>
      <c r="F192" s="33"/>
      <c r="G192" s="33"/>
      <c r="H192" s="33"/>
      <c r="I192" s="33"/>
      <c r="J192" s="33"/>
      <c r="K192" s="33"/>
      <c r="L192" s="33"/>
      <c r="M192" s="33"/>
      <c r="N192" s="33"/>
      <c r="O192" s="33"/>
      <c r="P192" s="33"/>
      <c r="Q192" s="33"/>
      <c r="R192" s="33"/>
    </row>
    <row r="193" spans="1:18">
      <c r="A193" s="33"/>
      <c r="B193" s="33"/>
      <c r="C193" s="33" t="s">
        <v>262</v>
      </c>
      <c r="D193" s="33"/>
      <c r="E193" s="33"/>
      <c r="F193" s="33"/>
      <c r="G193" s="33"/>
      <c r="H193" s="33"/>
      <c r="I193" s="33"/>
      <c r="J193" s="33"/>
      <c r="K193" s="33"/>
      <c r="L193" s="33"/>
      <c r="M193" s="33"/>
      <c r="N193" s="33"/>
      <c r="O193" s="33"/>
      <c r="P193" s="33"/>
      <c r="Q193" s="33"/>
      <c r="R193" s="33"/>
    </row>
    <row r="194" spans="1:18">
      <c r="A194" s="33"/>
      <c r="B194" s="33"/>
      <c r="C194" s="33"/>
      <c r="D194" s="86"/>
      <c r="E194" s="33"/>
      <c r="F194" s="33"/>
      <c r="G194" s="33"/>
      <c r="H194" s="33"/>
      <c r="I194" s="33"/>
      <c r="J194" s="33"/>
      <c r="K194" s="33"/>
      <c r="L194" s="33"/>
      <c r="M194" s="33"/>
      <c r="N194" s="33"/>
      <c r="O194" s="33"/>
      <c r="P194" s="33"/>
      <c r="Q194" s="33"/>
      <c r="R194" s="33"/>
    </row>
    <row r="195" spans="1:18" ht="13.5">
      <c r="A195" s="33"/>
      <c r="B195" s="33"/>
      <c r="C195" s="33"/>
      <c r="D195" s="81" t="s">
        <v>125</v>
      </c>
      <c r="E195" s="100">
        <f>E177/2</f>
        <v>1.5</v>
      </c>
      <c r="F195" s="33" t="s">
        <v>12</v>
      </c>
      <c r="G195" s="33"/>
      <c r="H195" s="33"/>
      <c r="I195" s="33"/>
      <c r="J195" s="33"/>
      <c r="K195" s="33"/>
      <c r="L195" s="33"/>
      <c r="M195" s="33"/>
      <c r="N195" s="33"/>
      <c r="O195" s="33"/>
      <c r="P195" s="33"/>
      <c r="Q195" s="33"/>
      <c r="R195" s="33"/>
    </row>
    <row r="196" spans="1:18">
      <c r="A196" s="33"/>
      <c r="B196" s="33"/>
      <c r="C196" s="33"/>
      <c r="D196" s="33"/>
      <c r="E196" s="33"/>
      <c r="F196" s="33"/>
      <c r="G196" s="33"/>
      <c r="H196" s="33"/>
      <c r="I196" s="33"/>
      <c r="J196" s="33"/>
      <c r="K196" s="33"/>
      <c r="L196" s="33"/>
      <c r="M196" s="33"/>
      <c r="N196" s="33"/>
      <c r="O196" s="33"/>
      <c r="P196" s="33"/>
      <c r="Q196" s="33"/>
      <c r="R196" s="33"/>
    </row>
    <row r="197" spans="1:18">
      <c r="A197" s="33"/>
      <c r="B197" s="33"/>
      <c r="C197" s="33"/>
      <c r="D197" s="33"/>
      <c r="E197" s="33"/>
      <c r="F197" s="33"/>
      <c r="G197" s="33"/>
      <c r="H197" s="33"/>
      <c r="I197" s="33"/>
      <c r="J197" s="33"/>
      <c r="K197" s="33"/>
      <c r="L197" s="33"/>
      <c r="M197" s="33"/>
      <c r="N197" s="33"/>
      <c r="O197" s="33"/>
      <c r="P197" s="33"/>
      <c r="Q197" s="33"/>
      <c r="R197" s="33"/>
    </row>
    <row r="198" spans="1:18">
      <c r="A198" s="33"/>
      <c r="B198" s="33"/>
      <c r="C198" s="33"/>
      <c r="D198" s="33"/>
      <c r="E198" s="33"/>
      <c r="F198" s="33"/>
      <c r="G198" s="33"/>
      <c r="H198" s="33"/>
      <c r="I198" s="33"/>
      <c r="J198" s="33"/>
      <c r="K198" s="33"/>
      <c r="L198" s="33"/>
      <c r="M198" s="33"/>
      <c r="N198" s="33"/>
      <c r="O198" s="33"/>
      <c r="P198" s="33"/>
      <c r="Q198" s="33"/>
      <c r="R198" s="33"/>
    </row>
    <row r="199" spans="1:18">
      <c r="A199" s="33"/>
      <c r="B199" s="33"/>
      <c r="C199" s="33"/>
      <c r="D199" s="33"/>
      <c r="E199" s="33"/>
      <c r="F199" s="33"/>
      <c r="G199" s="33"/>
      <c r="H199" s="33"/>
      <c r="I199" s="33"/>
      <c r="J199" s="33"/>
      <c r="K199" s="33"/>
      <c r="L199" s="33"/>
      <c r="M199" s="33"/>
      <c r="N199" s="33"/>
      <c r="O199" s="33"/>
      <c r="P199" s="33"/>
      <c r="Q199" s="33"/>
      <c r="R199" s="33"/>
    </row>
    <row r="200" spans="1:18" ht="18">
      <c r="A200" s="33"/>
      <c r="B200" s="69" t="s">
        <v>35</v>
      </c>
      <c r="C200" s="33"/>
      <c r="D200" s="33"/>
      <c r="E200" s="33"/>
      <c r="F200" s="33"/>
      <c r="G200" s="33"/>
      <c r="H200" s="33"/>
      <c r="I200" s="33"/>
      <c r="J200" s="33"/>
      <c r="K200" s="33"/>
      <c r="L200" s="33"/>
      <c r="M200" s="33"/>
      <c r="N200" s="33"/>
      <c r="O200" s="33"/>
      <c r="P200" s="33"/>
      <c r="Q200" s="33"/>
      <c r="R200" s="33"/>
    </row>
    <row r="201" spans="1:18">
      <c r="A201" s="33"/>
      <c r="B201" s="33"/>
      <c r="C201" s="33"/>
      <c r="D201" s="33"/>
      <c r="E201" s="33"/>
      <c r="F201" s="33"/>
      <c r="G201" s="33"/>
      <c r="H201" s="33"/>
      <c r="I201" s="33"/>
      <c r="J201" s="33"/>
      <c r="K201" s="33"/>
      <c r="L201" s="33"/>
      <c r="M201" s="33"/>
      <c r="N201" s="33"/>
      <c r="O201" s="33"/>
      <c r="P201" s="33"/>
      <c r="Q201" s="33"/>
      <c r="R201" s="33"/>
    </row>
    <row r="202" spans="1:18" ht="12">
      <c r="A202" s="33"/>
      <c r="B202" s="33"/>
      <c r="C202" s="70" t="s">
        <v>263</v>
      </c>
      <c r="D202" s="33"/>
      <c r="E202" s="33"/>
      <c r="F202" s="33"/>
      <c r="G202" s="33"/>
      <c r="H202" s="33"/>
      <c r="I202" s="33"/>
      <c r="J202" s="33"/>
      <c r="K202" s="33"/>
      <c r="L202" s="33"/>
      <c r="M202" s="33"/>
      <c r="N202" s="33"/>
      <c r="O202" s="33"/>
      <c r="P202" s="33"/>
      <c r="Q202" s="33"/>
      <c r="R202" s="33"/>
    </row>
    <row r="203" spans="1:18" ht="24" customHeight="1">
      <c r="A203" s="33"/>
      <c r="B203" s="33"/>
      <c r="C203" s="25" t="s">
        <v>312</v>
      </c>
      <c r="D203" s="25" t="s">
        <v>313</v>
      </c>
      <c r="E203" s="26" t="s">
        <v>314</v>
      </c>
      <c r="F203" s="26" t="s">
        <v>315</v>
      </c>
      <c r="G203" s="159" t="s">
        <v>19</v>
      </c>
      <c r="H203" s="160"/>
      <c r="I203" s="161"/>
      <c r="J203" s="33"/>
      <c r="K203" s="33"/>
      <c r="L203" s="33"/>
      <c r="M203" s="33"/>
      <c r="N203" s="33"/>
      <c r="O203" s="33"/>
      <c r="P203" s="33"/>
      <c r="Q203" s="33"/>
      <c r="R203" s="33"/>
    </row>
    <row r="204" spans="1:18" ht="14.5">
      <c r="A204" s="33"/>
      <c r="B204" s="33"/>
      <c r="C204" s="49" t="s">
        <v>323</v>
      </c>
      <c r="D204" s="87" t="s">
        <v>41</v>
      </c>
      <c r="E204" s="97">
        <f>E84</f>
        <v>5</v>
      </c>
      <c r="F204" s="71" t="s">
        <v>10</v>
      </c>
      <c r="G204" s="153"/>
      <c r="H204" s="154"/>
      <c r="I204" s="155"/>
      <c r="J204" s="33"/>
      <c r="K204" s="33"/>
      <c r="L204" s="33"/>
      <c r="M204" s="33"/>
      <c r="N204" s="33"/>
      <c r="O204" s="33"/>
      <c r="P204" s="33"/>
      <c r="Q204" s="33"/>
      <c r="R204" s="33"/>
    </row>
    <row r="205" spans="1:18" ht="14.5">
      <c r="A205" s="33"/>
      <c r="B205" s="33"/>
      <c r="C205" s="71" t="s">
        <v>343</v>
      </c>
      <c r="D205" s="71" t="s">
        <v>345</v>
      </c>
      <c r="E205" s="97">
        <f>E132</f>
        <v>100</v>
      </c>
      <c r="F205" s="71" t="s">
        <v>39</v>
      </c>
      <c r="G205" s="153"/>
      <c r="H205" s="154"/>
      <c r="I205" s="155"/>
      <c r="J205" s="33"/>
      <c r="K205" s="33"/>
      <c r="L205" s="33"/>
      <c r="M205" s="33"/>
      <c r="N205" s="33"/>
      <c r="O205" s="33"/>
      <c r="P205" s="33"/>
      <c r="Q205" s="33"/>
      <c r="R205" s="33"/>
    </row>
    <row r="206" spans="1:18" ht="14.5">
      <c r="A206" s="33"/>
      <c r="B206" s="33"/>
      <c r="C206" s="71" t="s">
        <v>346</v>
      </c>
      <c r="D206" s="71" t="s">
        <v>44</v>
      </c>
      <c r="E206" s="97">
        <f>E133</f>
        <v>10</v>
      </c>
      <c r="F206" s="71" t="s">
        <v>30</v>
      </c>
      <c r="G206" s="153"/>
      <c r="H206" s="154"/>
      <c r="I206" s="155"/>
      <c r="J206" s="33"/>
      <c r="K206" s="33"/>
      <c r="L206" s="33"/>
      <c r="M206" s="33"/>
      <c r="N206" s="33"/>
      <c r="O206" s="33"/>
      <c r="P206" s="33"/>
      <c r="Q206" s="33"/>
      <c r="R206" s="33"/>
    </row>
    <row r="207" spans="1:18" ht="13.5">
      <c r="A207" s="33"/>
      <c r="B207" s="86"/>
      <c r="C207" s="71" t="s">
        <v>378</v>
      </c>
      <c r="D207" s="71" t="s">
        <v>300</v>
      </c>
      <c r="E207" s="109">
        <f>E204/E210</f>
        <v>1.6666666666666667</v>
      </c>
      <c r="F207" s="71" t="s">
        <v>25</v>
      </c>
      <c r="G207" s="153"/>
      <c r="H207" s="154"/>
      <c r="I207" s="155"/>
      <c r="J207" s="33"/>
      <c r="K207" s="33"/>
      <c r="L207" s="33"/>
      <c r="M207" s="33"/>
      <c r="N207" s="33"/>
      <c r="O207" s="33"/>
      <c r="P207" s="33"/>
      <c r="Q207" s="33"/>
      <c r="R207" s="33"/>
    </row>
    <row r="208" spans="1:18" ht="13.5">
      <c r="A208" s="33"/>
      <c r="B208" s="33"/>
      <c r="C208" s="71" t="s">
        <v>379</v>
      </c>
      <c r="D208" s="71" t="s">
        <v>128</v>
      </c>
      <c r="E208" s="120">
        <v>10</v>
      </c>
      <c r="F208" s="71" t="s">
        <v>148</v>
      </c>
      <c r="G208" s="153" t="s">
        <v>254</v>
      </c>
      <c r="H208" s="156"/>
      <c r="I208" s="155"/>
      <c r="J208" s="33"/>
      <c r="K208" s="33"/>
      <c r="L208" s="33"/>
      <c r="M208" s="33"/>
      <c r="N208" s="33"/>
      <c r="O208" s="33"/>
      <c r="P208" s="33"/>
      <c r="Q208" s="33"/>
      <c r="R208" s="33"/>
    </row>
    <row r="209" spans="1:18" ht="13.5">
      <c r="A209" s="33"/>
      <c r="B209" s="33"/>
      <c r="C209" s="71" t="s">
        <v>339</v>
      </c>
      <c r="D209" s="71" t="s">
        <v>166</v>
      </c>
      <c r="E209" s="85">
        <f>E31</f>
        <v>198.76606029767208</v>
      </c>
      <c r="F209" s="71" t="s">
        <v>106</v>
      </c>
      <c r="G209" s="153"/>
      <c r="H209" s="154"/>
      <c r="I209" s="155"/>
      <c r="J209" s="33"/>
      <c r="K209" s="33"/>
      <c r="L209" s="33"/>
      <c r="M209" s="33"/>
      <c r="N209" s="33"/>
      <c r="O209" s="33"/>
      <c r="P209" s="33"/>
      <c r="Q209" s="33"/>
      <c r="R209" s="33"/>
    </row>
    <row r="210" spans="1:18" ht="14.5">
      <c r="A210" s="33"/>
      <c r="B210" s="33"/>
      <c r="C210" s="71" t="s">
        <v>380</v>
      </c>
      <c r="D210" s="71" t="s">
        <v>118</v>
      </c>
      <c r="E210" s="97">
        <f>E100</f>
        <v>3</v>
      </c>
      <c r="F210" s="71" t="s">
        <v>12</v>
      </c>
      <c r="G210" s="153"/>
      <c r="H210" s="154"/>
      <c r="I210" s="155"/>
      <c r="J210" s="33"/>
      <c r="K210" s="33"/>
      <c r="L210" s="33"/>
      <c r="M210" s="33"/>
      <c r="N210" s="33"/>
      <c r="O210" s="33"/>
      <c r="P210" s="33"/>
      <c r="Q210" s="33"/>
      <c r="R210" s="33"/>
    </row>
    <row r="211" spans="1:18">
      <c r="A211" s="33"/>
      <c r="B211" s="33"/>
      <c r="C211" s="33"/>
      <c r="D211" s="33"/>
      <c r="E211" s="33"/>
      <c r="F211" s="33"/>
      <c r="G211" s="33"/>
      <c r="H211" s="33"/>
      <c r="I211" s="33"/>
      <c r="J211" s="33"/>
      <c r="K211" s="33"/>
      <c r="L211" s="33"/>
      <c r="M211" s="33"/>
      <c r="N211" s="33"/>
      <c r="O211" s="33"/>
      <c r="P211" s="33"/>
      <c r="Q211" s="33"/>
      <c r="R211" s="33"/>
    </row>
    <row r="212" spans="1:18" ht="24" customHeight="1">
      <c r="A212" s="33"/>
      <c r="B212" s="33"/>
      <c r="C212" s="25" t="s">
        <v>318</v>
      </c>
      <c r="D212" s="25" t="s">
        <v>313</v>
      </c>
      <c r="E212" s="26" t="s">
        <v>314</v>
      </c>
      <c r="F212" s="26" t="s">
        <v>315</v>
      </c>
      <c r="G212" s="33"/>
      <c r="H212" s="33"/>
      <c r="I212" s="33"/>
      <c r="J212" s="33"/>
      <c r="K212" s="33"/>
      <c r="L212" s="33"/>
      <c r="M212" s="33"/>
      <c r="N212" s="33"/>
      <c r="O212" s="33"/>
      <c r="P212" s="33"/>
      <c r="Q212" s="33"/>
      <c r="R212" s="33"/>
    </row>
    <row r="213" spans="1:18" ht="13.5">
      <c r="A213" s="33"/>
      <c r="B213" s="33"/>
      <c r="C213" s="87" t="s">
        <v>335</v>
      </c>
      <c r="D213" s="87" t="s">
        <v>381</v>
      </c>
      <c r="E213" s="140">
        <v>1</v>
      </c>
      <c r="F213" s="71" t="s">
        <v>10</v>
      </c>
      <c r="G213" s="33"/>
      <c r="H213" s="33"/>
      <c r="I213" s="33"/>
      <c r="J213" s="33"/>
      <c r="K213" s="33"/>
      <c r="L213" s="33"/>
      <c r="M213" s="33"/>
      <c r="N213" s="33"/>
      <c r="O213" s="33"/>
      <c r="P213" s="33"/>
      <c r="Q213" s="33"/>
      <c r="R213" s="33"/>
    </row>
    <row r="214" spans="1:18" ht="13.5">
      <c r="A214" s="33"/>
      <c r="B214" s="33"/>
      <c r="C214" s="110" t="s">
        <v>382</v>
      </c>
      <c r="D214" s="110" t="s">
        <v>126</v>
      </c>
      <c r="E214" s="140">
        <v>10000</v>
      </c>
      <c r="F214" s="71" t="s">
        <v>132</v>
      </c>
      <c r="G214" s="33"/>
      <c r="H214" s="33"/>
      <c r="I214" s="33"/>
      <c r="J214" s="33"/>
      <c r="K214" s="33"/>
      <c r="L214" s="33"/>
      <c r="M214" s="33"/>
      <c r="N214" s="33"/>
      <c r="O214" s="33"/>
      <c r="P214" s="33"/>
      <c r="Q214" s="33"/>
      <c r="R214" s="33"/>
    </row>
    <row r="215" spans="1:18" ht="13.5">
      <c r="A215" s="33"/>
      <c r="B215" s="33"/>
      <c r="C215" s="110" t="s">
        <v>384</v>
      </c>
      <c r="D215" s="110" t="s">
        <v>127</v>
      </c>
      <c r="E215" s="140">
        <v>10</v>
      </c>
      <c r="F215" s="71" t="s">
        <v>20</v>
      </c>
      <c r="G215" s="33"/>
      <c r="H215" s="33"/>
      <c r="I215" s="33"/>
      <c r="J215" s="33"/>
      <c r="K215" s="33"/>
      <c r="L215" s="33"/>
      <c r="M215" s="33"/>
      <c r="N215" s="33"/>
      <c r="O215" s="33"/>
      <c r="P215" s="33"/>
      <c r="Q215" s="33"/>
      <c r="R215" s="33"/>
    </row>
    <row r="216" spans="1:18" ht="13.5">
      <c r="A216" s="33"/>
      <c r="B216" s="33"/>
      <c r="C216" s="71" t="s">
        <v>383</v>
      </c>
      <c r="D216" s="71" t="s">
        <v>129</v>
      </c>
      <c r="E216" s="140">
        <v>300</v>
      </c>
      <c r="F216" s="71" t="s">
        <v>40</v>
      </c>
      <c r="G216" s="33"/>
      <c r="H216" s="33"/>
      <c r="I216" s="33"/>
      <c r="J216" s="33"/>
      <c r="K216" s="33"/>
      <c r="L216" s="33"/>
      <c r="M216" s="33"/>
      <c r="N216" s="33"/>
      <c r="O216" s="33"/>
      <c r="P216" s="33"/>
      <c r="Q216" s="33"/>
      <c r="R216" s="33"/>
    </row>
    <row r="217" spans="1:18">
      <c r="A217" s="33"/>
      <c r="B217" s="33"/>
      <c r="C217" s="74"/>
      <c r="D217" s="74"/>
      <c r="E217" s="74"/>
      <c r="F217" s="74"/>
      <c r="G217" s="33"/>
      <c r="H217" s="33"/>
      <c r="I217" s="33"/>
      <c r="J217" s="33"/>
      <c r="K217" s="33"/>
      <c r="L217" s="33"/>
      <c r="M217" s="33"/>
      <c r="N217" s="33"/>
      <c r="O217" s="33"/>
      <c r="P217" s="33"/>
      <c r="Q217" s="33"/>
      <c r="R217" s="33"/>
    </row>
    <row r="218" spans="1:18">
      <c r="A218" s="33"/>
      <c r="B218" s="86"/>
      <c r="C218" s="33" t="s">
        <v>134</v>
      </c>
      <c r="D218" s="33"/>
      <c r="E218" s="74"/>
      <c r="F218" s="33"/>
      <c r="G218" s="33"/>
      <c r="H218" s="33"/>
      <c r="I218" s="33"/>
      <c r="J218" s="33"/>
      <c r="K218" s="33"/>
      <c r="L218" s="33"/>
      <c r="M218" s="111"/>
      <c r="N218" s="33"/>
      <c r="O218" s="33"/>
      <c r="P218" s="33"/>
      <c r="Q218" s="33"/>
      <c r="R218" s="33"/>
    </row>
    <row r="219" spans="1:18">
      <c r="A219" s="33"/>
      <c r="B219" s="86"/>
      <c r="C219" s="33"/>
      <c r="D219" s="33"/>
      <c r="E219" s="33"/>
      <c r="F219" s="33"/>
      <c r="G219" s="33"/>
      <c r="H219" s="33"/>
      <c r="I219" s="33"/>
      <c r="J219" s="33"/>
      <c r="K219" s="33"/>
      <c r="L219" s="33"/>
      <c r="M219" s="111"/>
      <c r="N219" s="33"/>
      <c r="O219" s="33"/>
      <c r="P219" s="33"/>
      <c r="Q219" s="33"/>
      <c r="R219" s="33"/>
    </row>
    <row r="220" spans="1:18">
      <c r="A220" s="33"/>
      <c r="B220" s="33"/>
      <c r="C220" s="33"/>
      <c r="D220" s="33"/>
      <c r="E220" s="33"/>
      <c r="F220" s="33"/>
      <c r="G220" s="33"/>
      <c r="H220" s="33"/>
      <c r="I220" s="33"/>
      <c r="J220" s="33"/>
      <c r="K220" s="33"/>
      <c r="L220" s="33"/>
      <c r="M220" s="82"/>
      <c r="N220" s="33"/>
      <c r="O220" s="33"/>
      <c r="P220" s="33"/>
      <c r="Q220" s="33"/>
      <c r="R220" s="33"/>
    </row>
    <row r="221" spans="1:18">
      <c r="A221" s="33"/>
      <c r="B221" s="33"/>
      <c r="C221" s="33"/>
      <c r="D221" s="72" t="s">
        <v>136</v>
      </c>
      <c r="E221" s="100">
        <f>((2*PI()*E205*0.000001*E208*1000*E204)/(E216*0.000001*E215*E213))/1000</f>
        <v>10.471975511965976</v>
      </c>
      <c r="F221" s="33" t="s">
        <v>113</v>
      </c>
      <c r="G221" s="122">
        <v>10</v>
      </c>
      <c r="H221" s="71" t="s">
        <v>113</v>
      </c>
      <c r="I221" s="33"/>
      <c r="J221" s="33"/>
      <c r="K221" s="33"/>
      <c r="L221" s="33"/>
      <c r="M221" s="33"/>
      <c r="N221" s="33"/>
      <c r="O221" s="33"/>
      <c r="P221" s="33"/>
      <c r="Q221" s="33"/>
      <c r="R221" s="33"/>
    </row>
    <row r="222" spans="1:18">
      <c r="A222" s="33"/>
      <c r="B222" s="33"/>
      <c r="C222" s="33"/>
      <c r="D222" s="33"/>
      <c r="E222" s="33"/>
      <c r="F222" s="33"/>
      <c r="G222" s="33"/>
      <c r="H222" s="33"/>
      <c r="I222" s="33"/>
      <c r="J222" s="33"/>
      <c r="K222" s="33"/>
      <c r="L222" s="33"/>
      <c r="M222" s="33"/>
      <c r="N222" s="33"/>
      <c r="O222" s="33"/>
      <c r="P222" s="33"/>
      <c r="Q222" s="33"/>
      <c r="R222" s="33"/>
    </row>
    <row r="223" spans="1:18">
      <c r="A223" s="33"/>
      <c r="B223" s="33"/>
      <c r="C223" s="33"/>
      <c r="D223" s="33"/>
      <c r="E223" s="33"/>
      <c r="F223" s="33"/>
      <c r="G223" s="33"/>
      <c r="H223" s="33"/>
      <c r="I223" s="33"/>
      <c r="J223" s="33"/>
      <c r="K223" s="33"/>
      <c r="L223" s="33"/>
      <c r="M223" s="33"/>
      <c r="N223" s="33"/>
      <c r="O223" s="33"/>
      <c r="P223" s="33"/>
      <c r="Q223" s="33"/>
      <c r="R223" s="33"/>
    </row>
    <row r="224" spans="1:18">
      <c r="A224" s="33"/>
      <c r="B224" s="33"/>
      <c r="C224" s="33"/>
      <c r="D224" s="33"/>
      <c r="E224" s="33"/>
      <c r="F224" s="33"/>
      <c r="G224" s="33"/>
      <c r="H224" s="33"/>
      <c r="I224" s="33"/>
      <c r="J224" s="33"/>
      <c r="K224" s="33"/>
      <c r="L224" s="33"/>
      <c r="M224" s="33"/>
      <c r="N224" s="33"/>
      <c r="O224" s="33"/>
      <c r="P224" s="33"/>
      <c r="Q224" s="33"/>
      <c r="R224" s="33"/>
    </row>
    <row r="225" spans="1:18">
      <c r="A225" s="33"/>
      <c r="B225" s="33"/>
      <c r="C225" s="33" t="s">
        <v>135</v>
      </c>
      <c r="D225" s="33"/>
      <c r="E225" s="33"/>
      <c r="F225" s="33"/>
      <c r="G225" s="33"/>
      <c r="H225" s="33"/>
      <c r="I225" s="33"/>
      <c r="J225" s="33"/>
      <c r="K225" s="33"/>
      <c r="L225" s="33"/>
      <c r="M225" s="33"/>
      <c r="N225" s="33"/>
      <c r="O225" s="33"/>
      <c r="P225" s="33"/>
      <c r="Q225" s="33"/>
      <c r="R225" s="33"/>
    </row>
    <row r="226" spans="1:18">
      <c r="A226" s="33"/>
      <c r="B226" s="33"/>
      <c r="C226" s="33"/>
      <c r="D226" s="33"/>
      <c r="E226" s="33"/>
      <c r="F226" s="33"/>
      <c r="G226" s="33"/>
      <c r="H226" s="33"/>
      <c r="I226" s="33"/>
      <c r="J226" s="33"/>
      <c r="K226" s="33"/>
      <c r="L226" s="33"/>
      <c r="M226" s="33"/>
      <c r="N226" s="33"/>
      <c r="O226" s="33"/>
      <c r="P226" s="33"/>
      <c r="Q226" s="33"/>
      <c r="R226" s="33"/>
    </row>
    <row r="227" spans="1:18" ht="13.5">
      <c r="A227" s="33"/>
      <c r="B227" s="33"/>
      <c r="C227" s="33"/>
      <c r="D227" s="72" t="s">
        <v>137</v>
      </c>
      <c r="E227" s="112">
        <f>(4/(2*PI()*G221*1000*E208*1000))*1000000000000</f>
        <v>6366.197723675813</v>
      </c>
      <c r="F227" s="33" t="s">
        <v>21</v>
      </c>
      <c r="G227" s="122">
        <v>6400</v>
      </c>
      <c r="H227" s="71" t="s">
        <v>149</v>
      </c>
      <c r="I227" s="33"/>
      <c r="J227" s="33"/>
      <c r="K227" s="33"/>
      <c r="L227" s="33"/>
      <c r="M227" s="33"/>
      <c r="N227" s="33"/>
      <c r="O227" s="33"/>
      <c r="P227" s="33"/>
      <c r="Q227" s="33"/>
      <c r="R227" s="33"/>
    </row>
    <row r="228" spans="1:18">
      <c r="A228" s="33"/>
      <c r="B228" s="33"/>
      <c r="C228" s="33"/>
      <c r="D228" s="33"/>
      <c r="E228" s="33"/>
      <c r="F228" s="33"/>
      <c r="G228" s="33"/>
      <c r="H228" s="33"/>
      <c r="I228" s="33"/>
      <c r="J228" s="33"/>
      <c r="K228" s="33"/>
      <c r="L228" s="33"/>
      <c r="M228" s="33"/>
      <c r="N228" s="33"/>
      <c r="O228" s="33"/>
      <c r="P228" s="33"/>
      <c r="Q228" s="33"/>
      <c r="R228" s="33"/>
    </row>
    <row r="229" spans="1:18">
      <c r="A229" s="33"/>
      <c r="B229" s="33"/>
      <c r="C229" s="33"/>
      <c r="D229" s="33"/>
      <c r="E229" s="33"/>
      <c r="F229" s="33"/>
      <c r="G229" s="33"/>
      <c r="H229" s="33"/>
      <c r="I229" s="33"/>
      <c r="J229" s="33"/>
      <c r="K229" s="113"/>
      <c r="L229" s="33"/>
      <c r="M229" s="33"/>
      <c r="N229" s="33"/>
      <c r="O229" s="33"/>
      <c r="P229" s="33"/>
      <c r="Q229" s="33"/>
      <c r="R229" s="33"/>
    </row>
    <row r="230" spans="1:18">
      <c r="A230" s="33"/>
      <c r="B230" s="33"/>
      <c r="C230" s="33"/>
      <c r="D230" s="33"/>
      <c r="E230" s="33"/>
      <c r="F230" s="33"/>
      <c r="G230" s="33"/>
      <c r="H230" s="33"/>
      <c r="I230" s="33"/>
      <c r="J230" s="33"/>
      <c r="K230" s="33"/>
      <c r="L230" s="33"/>
      <c r="M230" s="33"/>
      <c r="N230" s="33"/>
      <c r="O230" s="33"/>
      <c r="P230" s="33"/>
      <c r="Q230" s="33"/>
      <c r="R230" s="33"/>
    </row>
    <row r="231" spans="1:18">
      <c r="A231" s="33"/>
      <c r="B231" s="33"/>
      <c r="C231" s="33"/>
      <c r="D231" s="33"/>
      <c r="E231" s="33"/>
      <c r="F231" s="33"/>
      <c r="G231" s="33"/>
      <c r="H231" s="33"/>
      <c r="I231" s="33"/>
      <c r="J231" s="33"/>
      <c r="K231" s="33"/>
      <c r="L231" s="33"/>
      <c r="M231" s="33"/>
      <c r="N231" s="33"/>
      <c r="O231" s="33"/>
      <c r="P231" s="33"/>
      <c r="Q231" s="33"/>
      <c r="R231" s="33"/>
    </row>
    <row r="232" spans="1:18">
      <c r="A232" s="33"/>
      <c r="B232" s="33"/>
      <c r="C232" s="33"/>
      <c r="D232" s="33"/>
      <c r="E232" s="33"/>
      <c r="F232" s="33"/>
      <c r="G232" s="33"/>
      <c r="H232" s="33"/>
      <c r="I232" s="33"/>
      <c r="J232" s="33"/>
      <c r="K232" s="33"/>
      <c r="L232" s="33"/>
      <c r="M232" s="33"/>
      <c r="N232" s="33"/>
      <c r="O232" s="33"/>
      <c r="P232" s="33"/>
      <c r="Q232" s="33"/>
      <c r="R232" s="33"/>
    </row>
    <row r="233" spans="1:18">
      <c r="A233" s="33"/>
      <c r="B233" s="33"/>
      <c r="C233" s="33" t="s">
        <v>264</v>
      </c>
      <c r="D233" s="33"/>
      <c r="E233" s="33"/>
      <c r="F233" s="33"/>
      <c r="G233" s="33"/>
      <c r="H233" s="33"/>
      <c r="I233" s="33"/>
      <c r="J233" s="33"/>
      <c r="K233" s="33"/>
      <c r="L233" s="33"/>
      <c r="M233" s="33"/>
      <c r="N233" s="33"/>
      <c r="O233" s="33"/>
      <c r="P233" s="33"/>
      <c r="Q233" s="33"/>
      <c r="R233" s="33"/>
    </row>
    <row r="234" spans="1:18">
      <c r="A234" s="33"/>
      <c r="B234" s="33"/>
      <c r="C234" s="33"/>
      <c r="D234" s="33"/>
      <c r="E234" s="33"/>
      <c r="F234" s="33"/>
      <c r="G234" s="33"/>
      <c r="H234" s="33"/>
      <c r="I234" s="33"/>
      <c r="J234" s="33"/>
      <c r="K234" s="33"/>
      <c r="L234" s="33"/>
      <c r="M234" s="33"/>
      <c r="N234" s="33"/>
      <c r="O234" s="33"/>
      <c r="P234" s="33"/>
      <c r="Q234" s="33"/>
      <c r="R234" s="33"/>
    </row>
    <row r="235" spans="1:18">
      <c r="A235" s="33"/>
      <c r="B235" s="33"/>
      <c r="C235" s="33" t="s">
        <v>297</v>
      </c>
      <c r="D235" s="33"/>
      <c r="E235" s="33"/>
      <c r="F235" s="33"/>
      <c r="G235" s="33"/>
      <c r="H235" s="33"/>
      <c r="I235" s="33"/>
      <c r="J235" s="33"/>
      <c r="K235" s="33"/>
      <c r="L235" s="33"/>
      <c r="M235" s="33"/>
      <c r="N235" s="33"/>
      <c r="O235" s="33"/>
      <c r="P235" s="33"/>
      <c r="Q235" s="33"/>
      <c r="R235" s="33"/>
    </row>
    <row r="236" spans="1:18">
      <c r="A236" s="33"/>
      <c r="B236" s="33"/>
      <c r="C236" s="33"/>
      <c r="D236" s="33"/>
      <c r="E236" s="114"/>
      <c r="F236" s="33"/>
      <c r="G236" s="33"/>
      <c r="H236" s="33"/>
      <c r="I236" s="33"/>
      <c r="J236" s="33"/>
      <c r="K236" s="33"/>
      <c r="L236" s="33"/>
      <c r="M236" s="33"/>
      <c r="N236" s="33"/>
      <c r="O236" s="33"/>
      <c r="P236" s="33"/>
      <c r="Q236" s="33"/>
      <c r="R236" s="33"/>
    </row>
    <row r="237" spans="1:18">
      <c r="A237" s="33"/>
      <c r="B237" s="33"/>
      <c r="C237" s="33"/>
      <c r="D237" s="33"/>
      <c r="E237" s="114"/>
      <c r="F237" s="33"/>
      <c r="G237" s="33"/>
      <c r="H237" s="33"/>
      <c r="I237" s="33"/>
      <c r="J237" s="33"/>
      <c r="K237" s="33"/>
      <c r="L237" s="33"/>
      <c r="M237" s="33"/>
      <c r="N237" s="33"/>
      <c r="O237" s="33"/>
      <c r="P237" s="33"/>
      <c r="Q237" s="33"/>
      <c r="R237" s="33"/>
    </row>
    <row r="238" spans="1:18" ht="13">
      <c r="A238" s="33"/>
      <c r="B238" s="33"/>
      <c r="C238" s="33"/>
      <c r="D238" s="108" t="s">
        <v>354</v>
      </c>
      <c r="E238" s="115">
        <f>(1/(2*PI()*E205*0.000001*E206*0.001))/1000</f>
        <v>159.15494309189535</v>
      </c>
      <c r="F238" s="24" t="s">
        <v>353</v>
      </c>
      <c r="G238" s="115">
        <f>(E209)/2</f>
        <v>99.383030148836042</v>
      </c>
      <c r="H238" s="33" t="s">
        <v>355</v>
      </c>
      <c r="I238" s="33"/>
      <c r="J238" s="33"/>
      <c r="K238" s="115" t="str">
        <f>IF(E238 &lt; G238, "TRUE", "FALSE")</f>
        <v>FALSE</v>
      </c>
      <c r="L238" s="33"/>
      <c r="M238" s="33"/>
      <c r="N238" s="33"/>
      <c r="O238" s="33"/>
      <c r="P238" s="33"/>
      <c r="Q238" s="33"/>
      <c r="R238" s="33"/>
    </row>
    <row r="239" spans="1:18">
      <c r="A239" s="33"/>
      <c r="B239" s="33"/>
      <c r="C239" s="33"/>
      <c r="D239" s="33"/>
      <c r="E239" s="114"/>
      <c r="F239" s="33"/>
      <c r="G239" s="33"/>
      <c r="H239" s="33"/>
      <c r="I239" s="33"/>
      <c r="J239" s="33"/>
      <c r="K239" s="33"/>
      <c r="L239" s="33"/>
      <c r="M239" s="33"/>
      <c r="N239" s="33"/>
      <c r="O239" s="33"/>
      <c r="P239" s="33"/>
      <c r="Q239" s="33"/>
      <c r="R239" s="33"/>
    </row>
    <row r="240" spans="1:18">
      <c r="A240" s="33"/>
      <c r="B240" s="33"/>
      <c r="C240" s="33"/>
      <c r="D240" s="33"/>
      <c r="E240" s="114"/>
      <c r="F240" s="33"/>
      <c r="G240" s="33"/>
      <c r="H240" s="33"/>
      <c r="I240" s="33"/>
      <c r="J240" s="33"/>
      <c r="K240" s="33"/>
      <c r="L240" s="33"/>
      <c r="M240" s="33"/>
      <c r="N240" s="33"/>
      <c r="O240" s="33"/>
      <c r="P240" s="33"/>
      <c r="Q240" s="33"/>
      <c r="R240" s="33"/>
    </row>
    <row r="241" spans="1:18">
      <c r="A241" s="33"/>
      <c r="B241" s="33"/>
      <c r="C241" s="33" t="s">
        <v>352</v>
      </c>
      <c r="D241" s="33"/>
      <c r="E241" s="33"/>
      <c r="F241" s="33"/>
      <c r="G241" s="33"/>
      <c r="H241" s="33"/>
      <c r="I241" s="33"/>
      <c r="J241" s="33"/>
      <c r="K241" s="33"/>
      <c r="L241" s="33"/>
      <c r="M241" s="33"/>
      <c r="N241" s="33"/>
      <c r="O241" s="33"/>
      <c r="P241" s="33"/>
      <c r="Q241" s="33"/>
      <c r="R241" s="33"/>
    </row>
    <row r="242" spans="1:18">
      <c r="A242" s="33"/>
      <c r="B242" s="33"/>
      <c r="C242" s="33"/>
      <c r="D242" s="33"/>
      <c r="E242" s="33"/>
      <c r="F242" s="33"/>
      <c r="G242" s="33"/>
      <c r="H242" s="33"/>
      <c r="I242" s="33"/>
      <c r="J242" s="33"/>
      <c r="K242" s="33"/>
      <c r="L242" s="33"/>
      <c r="M242" s="33"/>
      <c r="N242" s="33"/>
      <c r="O242" s="33"/>
      <c r="P242" s="33"/>
      <c r="Q242" s="33"/>
      <c r="R242" s="33"/>
    </row>
    <row r="243" spans="1:18">
      <c r="A243" s="33"/>
      <c r="B243" s="33"/>
      <c r="C243" s="33"/>
      <c r="D243" s="33"/>
      <c r="E243" s="33"/>
      <c r="F243" s="33"/>
      <c r="G243" s="33"/>
      <c r="H243" s="33"/>
      <c r="I243" s="33"/>
      <c r="J243" s="33"/>
      <c r="K243" s="33"/>
      <c r="L243" s="33"/>
      <c r="M243" s="33"/>
      <c r="N243" s="33"/>
      <c r="O243" s="33"/>
      <c r="P243" s="33"/>
      <c r="Q243" s="33"/>
      <c r="R243" s="33"/>
    </row>
    <row r="244" spans="1:18" ht="13.5">
      <c r="A244" s="33"/>
      <c r="B244" s="33"/>
      <c r="C244" s="33"/>
      <c r="D244" s="72" t="s">
        <v>138</v>
      </c>
      <c r="E244" s="116" t="str">
        <f>IF(K238="FALSE", "-",((E205*0.000001*E206*0.001)/(G221*1000))*1000000000000)</f>
        <v>-</v>
      </c>
      <c r="F244" s="33" t="s">
        <v>21</v>
      </c>
      <c r="G244" s="120"/>
      <c r="H244" s="71" t="s">
        <v>149</v>
      </c>
      <c r="I244" s="33"/>
      <c r="J244" s="33"/>
      <c r="K244" s="33"/>
      <c r="L244" s="33"/>
      <c r="M244" s="33"/>
      <c r="N244" s="33"/>
      <c r="O244" s="33"/>
      <c r="P244" s="33"/>
      <c r="Q244" s="33"/>
      <c r="R244" s="33"/>
    </row>
    <row r="245" spans="1:18">
      <c r="A245" s="33"/>
      <c r="B245" s="33"/>
      <c r="C245" s="33"/>
      <c r="D245" s="33"/>
      <c r="E245" s="33"/>
      <c r="F245" s="33"/>
      <c r="G245" s="33" t="s">
        <v>356</v>
      </c>
      <c r="H245" s="33"/>
      <c r="I245" s="33"/>
      <c r="J245" s="33"/>
      <c r="K245" s="33"/>
      <c r="L245" s="33"/>
      <c r="M245" s="33"/>
      <c r="N245" s="33"/>
      <c r="O245" s="33"/>
      <c r="P245" s="33"/>
      <c r="Q245" s="33"/>
      <c r="R245" s="33"/>
    </row>
    <row r="246" spans="1:18">
      <c r="A246" s="33"/>
      <c r="B246" s="33"/>
      <c r="C246" s="33"/>
      <c r="D246" s="33"/>
      <c r="E246" s="33"/>
      <c r="F246" s="33"/>
      <c r="G246" s="33"/>
      <c r="H246" s="33"/>
      <c r="I246" s="33"/>
      <c r="J246" s="33"/>
      <c r="K246" s="33"/>
      <c r="L246" s="33"/>
      <c r="M246" s="33"/>
      <c r="N246" s="33"/>
      <c r="O246" s="33"/>
      <c r="P246" s="33"/>
      <c r="Q246" s="33"/>
      <c r="R246" s="33"/>
    </row>
    <row r="247" spans="1:18">
      <c r="A247" s="33"/>
      <c r="B247" s="33"/>
      <c r="C247" s="79" t="s">
        <v>146</v>
      </c>
      <c r="D247" s="33"/>
      <c r="E247" s="33"/>
      <c r="F247" s="33"/>
      <c r="G247" s="33"/>
      <c r="H247" s="33"/>
      <c r="I247" s="33"/>
      <c r="J247" s="33"/>
      <c r="K247" s="33"/>
      <c r="L247" s="33"/>
      <c r="M247" s="33"/>
      <c r="N247" s="33"/>
      <c r="O247" s="33"/>
      <c r="P247" s="33"/>
      <c r="Q247" s="33"/>
      <c r="R247" s="33"/>
    </row>
    <row r="248" spans="1:18">
      <c r="A248" s="33"/>
      <c r="B248" s="33"/>
      <c r="C248" s="79" t="s">
        <v>351</v>
      </c>
      <c r="D248" s="80"/>
      <c r="E248" s="33"/>
      <c r="F248" s="33"/>
      <c r="G248" s="33"/>
      <c r="H248" s="33"/>
      <c r="I248" s="33"/>
      <c r="J248" s="33"/>
      <c r="K248" s="33"/>
      <c r="L248" s="33"/>
      <c r="M248" s="33"/>
      <c r="N248" s="33"/>
      <c r="O248" s="33"/>
      <c r="P248" s="33"/>
      <c r="Q248" s="33"/>
      <c r="R248" s="33"/>
    </row>
    <row r="249" spans="1:18">
      <c r="A249" s="33"/>
      <c r="B249" s="33"/>
      <c r="C249" s="79" t="s">
        <v>350</v>
      </c>
      <c r="D249" s="80"/>
      <c r="E249" s="33"/>
      <c r="F249" s="33"/>
      <c r="G249" s="33"/>
      <c r="H249" s="33"/>
      <c r="I249" s="33"/>
      <c r="J249" s="33"/>
      <c r="K249" s="33"/>
      <c r="L249" s="33"/>
      <c r="M249" s="33"/>
      <c r="N249" s="33"/>
      <c r="O249" s="33"/>
      <c r="P249" s="33"/>
      <c r="Q249" s="33"/>
      <c r="R249" s="33"/>
    </row>
    <row r="250" spans="1:18">
      <c r="A250" s="33"/>
      <c r="B250" s="33"/>
      <c r="C250" s="81"/>
      <c r="D250" s="80"/>
      <c r="E250" s="33"/>
      <c r="F250" s="33"/>
      <c r="G250" s="33"/>
      <c r="H250" s="33"/>
      <c r="I250" s="33"/>
      <c r="J250" s="33"/>
      <c r="K250" s="33"/>
      <c r="L250" s="33"/>
      <c r="M250" s="33"/>
      <c r="N250" s="33"/>
      <c r="O250" s="33"/>
      <c r="P250" s="33"/>
      <c r="Q250" s="33"/>
      <c r="R250" s="33"/>
    </row>
    <row r="251" spans="1:18">
      <c r="A251" s="33"/>
      <c r="B251" s="33"/>
      <c r="C251" s="33" t="s">
        <v>130</v>
      </c>
      <c r="D251" s="74"/>
      <c r="E251" s="74"/>
      <c r="F251" s="74"/>
      <c r="G251" s="33"/>
      <c r="H251" s="33"/>
      <c r="I251" s="33"/>
      <c r="J251" s="33"/>
      <c r="K251" s="33"/>
      <c r="L251" s="33"/>
      <c r="M251" s="33"/>
      <c r="N251" s="33"/>
      <c r="O251" s="33"/>
      <c r="P251" s="33"/>
      <c r="Q251" s="33"/>
      <c r="R251" s="33"/>
    </row>
    <row r="252" spans="1:18">
      <c r="A252" s="33"/>
      <c r="B252" s="33"/>
      <c r="C252" s="33"/>
      <c r="D252" s="72" t="s">
        <v>131</v>
      </c>
      <c r="E252" s="83">
        <f>E207*E215*E214*(E213/E204)</f>
        <v>33333.333333333336</v>
      </c>
      <c r="F252" s="33"/>
      <c r="G252" s="33"/>
      <c r="H252" s="33"/>
      <c r="I252" s="33"/>
      <c r="J252" s="33"/>
      <c r="K252" s="33"/>
      <c r="L252" s="33"/>
      <c r="M252" s="33"/>
      <c r="N252" s="33"/>
      <c r="O252" s="33"/>
      <c r="P252" s="33"/>
      <c r="Q252" s="33"/>
      <c r="R252" s="33"/>
    </row>
    <row r="253" spans="1:18" ht="13.5">
      <c r="A253" s="33"/>
      <c r="B253" s="33"/>
      <c r="C253" s="33"/>
      <c r="D253" s="72" t="s">
        <v>270</v>
      </c>
      <c r="E253" s="83">
        <f>20*LOG(E252)</f>
        <v>90.457574905606748</v>
      </c>
      <c r="F253" s="33" t="s">
        <v>133</v>
      </c>
      <c r="G253" s="33"/>
      <c r="H253" s="33"/>
      <c r="I253" s="33"/>
      <c r="J253" s="33"/>
      <c r="K253" s="33"/>
      <c r="L253" s="33"/>
      <c r="M253" s="33"/>
      <c r="N253" s="33"/>
      <c r="O253" s="33"/>
      <c r="P253" s="33"/>
      <c r="Q253" s="33"/>
      <c r="R253" s="33"/>
    </row>
    <row r="254" spans="1:18">
      <c r="A254" s="33"/>
      <c r="B254" s="33"/>
      <c r="C254" s="33"/>
      <c r="D254" s="33"/>
      <c r="E254" s="33"/>
      <c r="F254" s="33"/>
      <c r="G254" s="33"/>
      <c r="H254" s="33"/>
      <c r="I254" s="33"/>
      <c r="J254" s="33"/>
      <c r="K254" s="33"/>
      <c r="L254" s="33"/>
      <c r="M254" s="33"/>
      <c r="N254" s="33"/>
      <c r="O254" s="33"/>
      <c r="P254" s="33"/>
      <c r="Q254" s="33"/>
      <c r="R254" s="33"/>
    </row>
    <row r="255" spans="1:18">
      <c r="A255" s="33"/>
      <c r="B255" s="33"/>
      <c r="C255" s="33"/>
      <c r="D255" s="33"/>
      <c r="E255" s="33"/>
      <c r="F255" s="33"/>
      <c r="G255" s="33"/>
      <c r="H255" s="33"/>
      <c r="I255" s="33"/>
      <c r="J255" s="33"/>
      <c r="K255" s="33"/>
      <c r="L255" s="33"/>
      <c r="M255" s="33"/>
      <c r="N255" s="33"/>
      <c r="O255" s="33"/>
      <c r="P255" s="33"/>
      <c r="Q255" s="33"/>
      <c r="R255" s="33"/>
    </row>
    <row r="256" spans="1:18">
      <c r="A256" s="33"/>
      <c r="B256" s="33"/>
      <c r="C256" s="33"/>
      <c r="D256" s="33"/>
      <c r="E256" s="33"/>
      <c r="F256" s="33"/>
      <c r="G256" s="33"/>
      <c r="H256" s="33"/>
      <c r="I256" s="33"/>
      <c r="J256" s="33"/>
      <c r="K256" s="33"/>
      <c r="L256" s="33"/>
      <c r="M256" s="82"/>
      <c r="N256" s="33"/>
      <c r="O256" s="33"/>
      <c r="P256" s="33"/>
      <c r="Q256" s="33"/>
      <c r="R256" s="33"/>
    </row>
    <row r="257" spans="1:18">
      <c r="A257" s="33"/>
      <c r="B257" s="86"/>
      <c r="C257" s="33"/>
      <c r="D257" s="33"/>
      <c r="E257" s="33"/>
      <c r="F257" s="33"/>
      <c r="G257" s="33"/>
      <c r="H257" s="33"/>
      <c r="I257" s="33"/>
      <c r="J257" s="33"/>
      <c r="K257" s="33"/>
      <c r="L257" s="33"/>
      <c r="M257" s="82"/>
      <c r="N257" s="33"/>
      <c r="O257" s="33"/>
      <c r="P257" s="33"/>
      <c r="Q257" s="33"/>
      <c r="R257" s="33"/>
    </row>
    <row r="258" spans="1:18">
      <c r="A258" s="33"/>
      <c r="B258" s="33"/>
      <c r="C258" s="33" t="s">
        <v>265</v>
      </c>
      <c r="D258" s="33"/>
      <c r="E258" s="33"/>
      <c r="F258" s="33"/>
      <c r="G258" s="33"/>
      <c r="H258" s="33"/>
      <c r="I258" s="33"/>
      <c r="J258" s="33"/>
      <c r="K258" s="33"/>
      <c r="L258" s="33"/>
      <c r="M258" s="33"/>
      <c r="N258" s="33"/>
      <c r="O258" s="33"/>
      <c r="P258" s="33"/>
      <c r="Q258" s="33"/>
      <c r="R258" s="33"/>
    </row>
    <row r="259" spans="1:18">
      <c r="A259" s="33"/>
      <c r="B259" s="33"/>
      <c r="C259" s="33"/>
      <c r="D259" s="81" t="s">
        <v>139</v>
      </c>
      <c r="E259" s="100">
        <f>((E216/1000000)/(2*PI()*G227/1000000000000*E214))</f>
        <v>0.74603879574325926</v>
      </c>
      <c r="F259" s="33" t="s">
        <v>11</v>
      </c>
      <c r="G259" s="33"/>
      <c r="H259" s="33"/>
      <c r="I259" s="33"/>
      <c r="J259" s="33"/>
      <c r="K259" s="33"/>
      <c r="L259" s="33"/>
      <c r="M259" s="33"/>
      <c r="N259" s="33"/>
      <c r="O259" s="33"/>
      <c r="P259" s="33"/>
      <c r="Q259" s="33"/>
      <c r="R259" s="33"/>
    </row>
    <row r="260" spans="1:18">
      <c r="A260" s="33"/>
      <c r="B260" s="33"/>
      <c r="C260" s="33"/>
      <c r="D260" s="33"/>
      <c r="E260" s="33"/>
      <c r="F260" s="33"/>
      <c r="G260" s="33"/>
      <c r="H260" s="33"/>
      <c r="I260" s="33"/>
      <c r="J260" s="33"/>
      <c r="K260" s="33"/>
      <c r="L260" s="33"/>
      <c r="M260" s="33"/>
      <c r="N260" s="33"/>
      <c r="O260" s="33"/>
      <c r="P260" s="33"/>
      <c r="Q260" s="33"/>
      <c r="R260" s="33"/>
    </row>
    <row r="261" spans="1:18">
      <c r="A261" s="33"/>
      <c r="B261" s="33"/>
      <c r="C261" s="33"/>
      <c r="D261" s="33"/>
      <c r="E261" s="33"/>
      <c r="F261" s="33"/>
      <c r="G261" s="33"/>
      <c r="H261" s="33"/>
      <c r="I261" s="33"/>
      <c r="J261" s="33"/>
      <c r="K261" s="33"/>
      <c r="L261" s="33"/>
      <c r="M261" s="33"/>
      <c r="N261" s="33"/>
      <c r="O261" s="33"/>
      <c r="P261" s="33"/>
      <c r="Q261" s="33"/>
      <c r="R261" s="33"/>
    </row>
    <row r="262" spans="1:18">
      <c r="A262" s="33"/>
      <c r="B262" s="33"/>
      <c r="C262" s="33"/>
      <c r="D262" s="33"/>
      <c r="E262" s="33"/>
      <c r="F262" s="33"/>
      <c r="G262" s="33"/>
      <c r="H262" s="33"/>
      <c r="I262" s="33"/>
      <c r="J262" s="33"/>
      <c r="K262" s="33"/>
      <c r="L262" s="33"/>
      <c r="M262" s="33"/>
      <c r="N262" s="33"/>
      <c r="O262" s="33"/>
      <c r="P262" s="33"/>
      <c r="Q262" s="33"/>
      <c r="R262" s="33"/>
    </row>
    <row r="263" spans="1:18">
      <c r="A263" s="33"/>
      <c r="B263" s="33"/>
      <c r="C263" s="33" t="s">
        <v>266</v>
      </c>
      <c r="D263" s="33"/>
      <c r="E263" s="33"/>
      <c r="F263" s="33"/>
      <c r="G263" s="33"/>
      <c r="H263" s="33"/>
      <c r="I263" s="33"/>
      <c r="J263" s="33"/>
      <c r="K263" s="33"/>
      <c r="L263" s="33"/>
      <c r="M263" s="33"/>
      <c r="N263" s="33"/>
      <c r="O263" s="33"/>
      <c r="P263" s="33"/>
      <c r="Q263" s="33"/>
      <c r="R263" s="33"/>
    </row>
    <row r="264" spans="1:18">
      <c r="A264" s="33"/>
      <c r="B264" s="33"/>
      <c r="C264" s="33"/>
      <c r="D264" s="33"/>
      <c r="E264" s="33"/>
      <c r="F264" s="33"/>
      <c r="G264" s="33"/>
      <c r="H264" s="33"/>
      <c r="I264" s="33"/>
      <c r="J264" s="33"/>
      <c r="K264" s="33"/>
      <c r="L264" s="33"/>
      <c r="M264" s="33"/>
      <c r="N264" s="33"/>
      <c r="O264" s="33"/>
      <c r="P264" s="33"/>
      <c r="Q264" s="33"/>
      <c r="R264" s="33"/>
    </row>
    <row r="265" spans="1:18">
      <c r="A265" s="33"/>
      <c r="B265" s="33"/>
      <c r="C265" s="33"/>
      <c r="D265" s="81" t="s">
        <v>140</v>
      </c>
      <c r="E265" s="83">
        <f>(1/(2*PI()*E205/1000000*E207))</f>
        <v>954.92965855137197</v>
      </c>
      <c r="F265" s="33" t="s">
        <v>11</v>
      </c>
      <c r="G265" s="33"/>
      <c r="H265" s="33"/>
      <c r="I265" s="33"/>
      <c r="J265" s="33"/>
      <c r="K265" s="33"/>
      <c r="L265" s="33"/>
      <c r="M265" s="33"/>
      <c r="N265" s="33"/>
      <c r="O265" s="33"/>
      <c r="P265" s="33"/>
      <c r="Q265" s="33"/>
      <c r="R265" s="33"/>
    </row>
    <row r="266" spans="1:18">
      <c r="A266" s="33"/>
      <c r="B266" s="33"/>
      <c r="C266" s="33"/>
      <c r="D266" s="33"/>
      <c r="E266" s="33"/>
      <c r="F266" s="33"/>
      <c r="G266" s="33"/>
      <c r="H266" s="33"/>
      <c r="I266" s="33"/>
      <c r="J266" s="33"/>
      <c r="K266" s="33"/>
      <c r="L266" s="33"/>
      <c r="M266" s="33"/>
      <c r="N266" s="33"/>
      <c r="O266" s="33"/>
      <c r="P266" s="33"/>
      <c r="Q266" s="33"/>
      <c r="R266" s="33"/>
    </row>
    <row r="267" spans="1:18">
      <c r="A267" s="33"/>
      <c r="B267" s="33"/>
      <c r="C267" s="33"/>
      <c r="D267" s="33"/>
      <c r="E267" s="33"/>
      <c r="F267" s="33"/>
      <c r="G267" s="33"/>
      <c r="H267" s="33"/>
      <c r="I267" s="33"/>
      <c r="J267" s="33"/>
      <c r="K267" s="33"/>
      <c r="L267" s="33"/>
      <c r="M267" s="33"/>
      <c r="N267" s="33"/>
      <c r="O267" s="33"/>
      <c r="P267" s="33"/>
      <c r="Q267" s="33"/>
      <c r="R267" s="33"/>
    </row>
    <row r="268" spans="1:18">
      <c r="A268" s="33"/>
      <c r="B268" s="33"/>
      <c r="C268" s="33" t="s">
        <v>267</v>
      </c>
      <c r="D268" s="33"/>
      <c r="E268" s="33"/>
      <c r="F268" s="33"/>
      <c r="G268" s="33"/>
      <c r="H268" s="33"/>
      <c r="I268" s="33"/>
      <c r="J268" s="33"/>
      <c r="K268" s="33"/>
      <c r="L268" s="33"/>
      <c r="M268" s="33"/>
      <c r="N268" s="33"/>
      <c r="O268" s="33"/>
      <c r="P268" s="33"/>
      <c r="Q268" s="33"/>
      <c r="R268" s="33"/>
    </row>
    <row r="269" spans="1:18">
      <c r="A269" s="33"/>
      <c r="B269" s="33"/>
      <c r="C269" s="33"/>
      <c r="D269" s="33"/>
      <c r="E269" s="33"/>
      <c r="F269" s="33"/>
      <c r="G269" s="33"/>
      <c r="H269" s="33"/>
      <c r="I269" s="33"/>
      <c r="J269" s="33"/>
      <c r="K269" s="33"/>
      <c r="L269" s="33"/>
      <c r="M269" s="33"/>
      <c r="N269" s="33"/>
      <c r="O269" s="33"/>
      <c r="P269" s="33"/>
      <c r="Q269" s="33"/>
      <c r="R269" s="33"/>
    </row>
    <row r="270" spans="1:18">
      <c r="A270" s="33"/>
      <c r="B270" s="33"/>
      <c r="C270" s="33"/>
      <c r="D270" s="81" t="s">
        <v>141</v>
      </c>
      <c r="E270" s="100">
        <f>(1/(2*PI()*G227*0.000000000001*G221*1000))/1000</f>
        <v>2.4867959858108644</v>
      </c>
      <c r="F270" s="33" t="s">
        <v>106</v>
      </c>
      <c r="G270" s="33"/>
      <c r="H270" s="33"/>
      <c r="I270" s="33"/>
      <c r="J270" s="33"/>
      <c r="K270" s="33"/>
      <c r="L270" s="33"/>
      <c r="M270" s="33"/>
      <c r="N270" s="33"/>
      <c r="O270" s="33"/>
      <c r="P270" s="33"/>
      <c r="Q270" s="33"/>
      <c r="R270" s="33"/>
    </row>
    <row r="271" spans="1:18">
      <c r="A271" s="33"/>
      <c r="B271" s="33"/>
      <c r="C271" s="33"/>
      <c r="D271" s="33"/>
      <c r="E271" s="33"/>
      <c r="F271" s="33"/>
      <c r="G271" s="33"/>
      <c r="H271" s="33"/>
      <c r="I271" s="33"/>
      <c r="J271" s="33"/>
      <c r="K271" s="33"/>
      <c r="L271" s="33"/>
      <c r="M271" s="33"/>
      <c r="N271" s="33"/>
      <c r="O271" s="33"/>
      <c r="P271" s="33"/>
      <c r="Q271" s="33"/>
      <c r="R271" s="33"/>
    </row>
    <row r="272" spans="1:18">
      <c r="A272" s="33"/>
      <c r="B272" s="33"/>
      <c r="C272" s="33"/>
      <c r="D272" s="33"/>
      <c r="E272" s="33"/>
      <c r="F272" s="33"/>
      <c r="G272" s="33"/>
      <c r="H272" s="33"/>
      <c r="I272" s="33"/>
      <c r="J272" s="33"/>
      <c r="K272" s="33"/>
      <c r="L272" s="33"/>
      <c r="M272" s="33"/>
      <c r="N272" s="33"/>
      <c r="O272" s="33"/>
      <c r="P272" s="33"/>
      <c r="Q272" s="33"/>
      <c r="R272" s="33"/>
    </row>
    <row r="273" spans="1:18">
      <c r="A273" s="33"/>
      <c r="B273" s="33"/>
      <c r="C273" s="33" t="s">
        <v>269</v>
      </c>
      <c r="D273" s="33"/>
      <c r="E273" s="33"/>
      <c r="F273" s="33"/>
      <c r="G273" s="33"/>
      <c r="H273" s="33"/>
      <c r="I273" s="33"/>
      <c r="J273" s="33"/>
      <c r="K273" s="33"/>
      <c r="L273" s="33"/>
      <c r="M273" s="33"/>
      <c r="N273" s="33"/>
      <c r="O273" s="33"/>
      <c r="P273" s="33"/>
      <c r="Q273" s="33"/>
      <c r="R273" s="33"/>
    </row>
    <row r="274" spans="1:18">
      <c r="A274" s="33"/>
      <c r="B274" s="33"/>
      <c r="C274" s="33"/>
      <c r="D274" s="33"/>
      <c r="E274" s="33"/>
      <c r="F274" s="33"/>
      <c r="G274" s="33"/>
      <c r="H274" s="33"/>
      <c r="I274" s="33"/>
      <c r="J274" s="33"/>
      <c r="K274" s="33"/>
      <c r="L274" s="33"/>
      <c r="M274" s="33"/>
      <c r="N274" s="33"/>
      <c r="O274" s="33"/>
      <c r="P274" s="33"/>
      <c r="Q274" s="33"/>
      <c r="R274" s="33"/>
    </row>
    <row r="275" spans="1:18">
      <c r="A275" s="33"/>
      <c r="B275" s="33"/>
      <c r="C275" s="33" t="s">
        <v>299</v>
      </c>
      <c r="D275" s="33"/>
      <c r="E275" s="33"/>
      <c r="F275" s="33"/>
      <c r="G275" s="33"/>
      <c r="H275" s="33"/>
      <c r="I275" s="33"/>
      <c r="J275" s="33"/>
      <c r="K275" s="33"/>
      <c r="L275" s="33"/>
      <c r="M275" s="33"/>
      <c r="N275" s="33"/>
      <c r="O275" s="33"/>
      <c r="P275" s="33"/>
      <c r="Q275" s="33"/>
      <c r="R275" s="33"/>
    </row>
    <row r="276" spans="1:18">
      <c r="A276" s="33"/>
      <c r="B276" s="33"/>
      <c r="C276" s="33" t="s">
        <v>296</v>
      </c>
      <c r="D276" s="33"/>
      <c r="E276" s="33"/>
      <c r="F276" s="33"/>
      <c r="G276" s="33"/>
      <c r="H276" s="33"/>
      <c r="I276" s="33"/>
      <c r="J276" s="33"/>
      <c r="K276" s="33"/>
      <c r="L276" s="33"/>
      <c r="M276" s="33"/>
      <c r="N276" s="33"/>
      <c r="O276" s="33"/>
      <c r="P276" s="33"/>
      <c r="Q276" s="33"/>
      <c r="R276" s="33"/>
    </row>
    <row r="277" spans="1:18">
      <c r="A277" s="33"/>
      <c r="B277" s="33"/>
      <c r="C277" s="33"/>
      <c r="D277" s="33"/>
      <c r="E277" s="33"/>
      <c r="F277" s="33"/>
      <c r="G277" s="33"/>
      <c r="H277" s="33"/>
      <c r="I277" s="33"/>
      <c r="J277" s="33"/>
      <c r="K277" s="33"/>
      <c r="L277" s="33"/>
      <c r="M277" s="33"/>
      <c r="N277" s="33"/>
      <c r="O277" s="33"/>
      <c r="P277" s="33"/>
      <c r="Q277" s="33"/>
      <c r="R277" s="33"/>
    </row>
    <row r="278" spans="1:18" ht="13.5">
      <c r="A278" s="33"/>
      <c r="B278" s="33"/>
      <c r="C278" s="33"/>
      <c r="D278" s="81" t="s">
        <v>142</v>
      </c>
      <c r="E278" s="100">
        <f>(1/(2*PI()*(E205*0.000001)*(10*0.001)))/1000</f>
        <v>159.15494309189535</v>
      </c>
      <c r="F278" s="33" t="s">
        <v>106</v>
      </c>
      <c r="G278" s="33"/>
      <c r="H278" s="33"/>
      <c r="I278" s="33"/>
      <c r="J278" s="33"/>
      <c r="K278" s="33"/>
      <c r="L278" s="33"/>
      <c r="M278" s="33"/>
      <c r="N278" s="33"/>
      <c r="O278" s="33"/>
      <c r="P278" s="33"/>
      <c r="Q278" s="33"/>
      <c r="R278" s="33"/>
    </row>
    <row r="279" spans="1:18">
      <c r="A279" s="33"/>
      <c r="B279" s="33"/>
      <c r="C279" s="33"/>
      <c r="D279" s="33"/>
      <c r="E279" s="33"/>
      <c r="F279" s="33"/>
      <c r="G279" s="33"/>
      <c r="H279" s="33"/>
      <c r="I279" s="33"/>
      <c r="J279" s="33"/>
      <c r="K279" s="33"/>
      <c r="L279" s="33"/>
      <c r="M279" s="33"/>
      <c r="N279" s="33"/>
      <c r="O279" s="33"/>
      <c r="P279" s="33"/>
      <c r="Q279" s="33"/>
      <c r="R279" s="33"/>
    </row>
    <row r="280" spans="1:18">
      <c r="A280" s="33"/>
      <c r="B280" s="33"/>
      <c r="C280" s="33"/>
      <c r="D280" s="33"/>
      <c r="E280" s="33"/>
      <c r="F280" s="33"/>
      <c r="G280" s="33"/>
      <c r="H280" s="33"/>
      <c r="I280" s="33"/>
      <c r="J280" s="33"/>
      <c r="K280" s="33"/>
      <c r="L280" s="33"/>
      <c r="M280" s="33"/>
      <c r="N280" s="33"/>
      <c r="O280" s="33"/>
      <c r="P280" s="33"/>
      <c r="Q280" s="33"/>
      <c r="R280" s="33"/>
    </row>
    <row r="281" spans="1:18">
      <c r="A281" s="33"/>
      <c r="B281" s="33"/>
      <c r="C281" s="33" t="s">
        <v>268</v>
      </c>
      <c r="D281" s="33"/>
      <c r="E281" s="33"/>
      <c r="F281" s="33"/>
      <c r="G281" s="33"/>
      <c r="H281" s="33"/>
      <c r="I281" s="33"/>
      <c r="J281" s="33"/>
      <c r="K281" s="33"/>
      <c r="L281" s="33"/>
      <c r="M281" s="33"/>
      <c r="N281" s="33"/>
      <c r="O281" s="33"/>
      <c r="P281" s="33"/>
      <c r="Q281" s="33"/>
      <c r="R281" s="33"/>
    </row>
    <row r="282" spans="1:18">
      <c r="A282" s="33"/>
      <c r="B282" s="33"/>
      <c r="C282" s="33"/>
      <c r="D282" s="33"/>
      <c r="E282" s="33"/>
      <c r="F282" s="33"/>
      <c r="G282" s="33"/>
      <c r="H282" s="33"/>
      <c r="I282" s="33"/>
      <c r="J282" s="33"/>
      <c r="K282" s="33"/>
      <c r="L282" s="33"/>
      <c r="M282" s="33"/>
      <c r="N282" s="33"/>
      <c r="O282" s="33"/>
      <c r="P282" s="33"/>
      <c r="Q282" s="33"/>
      <c r="R282" s="33"/>
    </row>
    <row r="283" spans="1:18">
      <c r="A283" s="33"/>
      <c r="B283" s="33"/>
      <c r="C283" s="33" t="s">
        <v>298</v>
      </c>
      <c r="D283" s="33"/>
      <c r="E283" s="33"/>
      <c r="F283" s="33"/>
      <c r="G283" s="33"/>
      <c r="H283" s="33"/>
      <c r="I283" s="33"/>
      <c r="J283" s="33"/>
      <c r="K283" s="33"/>
      <c r="L283" s="33"/>
      <c r="M283" s="33"/>
      <c r="N283" s="33"/>
      <c r="O283" s="33"/>
      <c r="P283" s="33"/>
      <c r="Q283" s="33"/>
      <c r="R283" s="33"/>
    </row>
    <row r="284" spans="1:18">
      <c r="A284" s="33"/>
      <c r="B284" s="33"/>
      <c r="C284" s="33"/>
      <c r="D284" s="33"/>
      <c r="E284" s="33"/>
      <c r="F284" s="33"/>
      <c r="G284" s="33"/>
      <c r="H284" s="33"/>
      <c r="I284" s="33"/>
      <c r="J284" s="33"/>
      <c r="K284" s="33"/>
      <c r="L284" s="33"/>
      <c r="M284" s="33"/>
      <c r="N284" s="33"/>
      <c r="O284" s="33"/>
      <c r="P284" s="33"/>
      <c r="Q284" s="33"/>
      <c r="R284" s="33"/>
    </row>
    <row r="285" spans="1:18" ht="13.5">
      <c r="A285" s="33"/>
      <c r="B285" s="33"/>
      <c r="C285" s="33"/>
      <c r="D285" s="81" t="s">
        <v>143</v>
      </c>
      <c r="E285" s="100" t="str">
        <f>IF(G244=0,"-",(1/(2*PI()*G244*0.000000000001*G221*1000))/1000)</f>
        <v>-</v>
      </c>
      <c r="F285" s="33" t="s">
        <v>275</v>
      </c>
      <c r="G285" s="33"/>
      <c r="H285" s="33"/>
      <c r="I285" s="33"/>
      <c r="J285" s="33"/>
      <c r="K285" s="33"/>
      <c r="L285" s="33"/>
      <c r="M285" s="33"/>
      <c r="N285" s="33"/>
      <c r="O285" s="33"/>
      <c r="P285" s="33"/>
      <c r="Q285" s="33"/>
      <c r="R285" s="33"/>
    </row>
    <row r="286" spans="1:18">
      <c r="A286" s="33"/>
      <c r="B286" s="33"/>
      <c r="C286" s="33"/>
      <c r="D286" s="33"/>
      <c r="E286" s="33"/>
      <c r="F286" s="33"/>
      <c r="G286" s="33"/>
      <c r="H286" s="33"/>
      <c r="I286" s="33"/>
      <c r="J286" s="33"/>
      <c r="K286" s="33"/>
      <c r="L286" s="33"/>
      <c r="M286" s="33"/>
      <c r="N286" s="33"/>
      <c r="O286" s="33"/>
      <c r="P286" s="33"/>
      <c r="Q286" s="33"/>
      <c r="R286" s="33"/>
    </row>
    <row r="287" spans="1:18">
      <c r="A287" s="33"/>
      <c r="B287" s="33"/>
      <c r="C287" s="33"/>
      <c r="D287" s="33"/>
      <c r="E287" s="33"/>
      <c r="F287" s="33"/>
      <c r="G287" s="33"/>
      <c r="H287" s="33"/>
      <c r="I287" s="33"/>
      <c r="J287" s="33"/>
      <c r="K287" s="33"/>
      <c r="L287" s="33"/>
      <c r="M287" s="33"/>
      <c r="N287" s="33"/>
      <c r="O287" s="33"/>
      <c r="P287" s="33"/>
      <c r="Q287" s="33"/>
      <c r="R287" s="33"/>
    </row>
    <row r="288" spans="1:18">
      <c r="A288" s="33"/>
      <c r="B288" s="33"/>
      <c r="C288" s="79" t="s">
        <v>146</v>
      </c>
      <c r="D288" s="33"/>
      <c r="E288" s="33"/>
      <c r="F288" s="33"/>
      <c r="G288" s="33"/>
      <c r="H288" s="33"/>
      <c r="I288" s="33"/>
      <c r="J288" s="33"/>
      <c r="K288" s="33"/>
      <c r="L288" s="33"/>
      <c r="M288" s="33"/>
      <c r="N288" s="33"/>
      <c r="O288" s="33"/>
      <c r="P288" s="33"/>
      <c r="Q288" s="33"/>
      <c r="R288" s="33"/>
    </row>
    <row r="289" spans="1:18">
      <c r="A289" s="33"/>
      <c r="B289" s="33"/>
      <c r="C289" s="79" t="s">
        <v>357</v>
      </c>
      <c r="D289" s="33"/>
      <c r="E289" s="33"/>
      <c r="F289" s="33"/>
      <c r="G289" s="33"/>
      <c r="H289" s="33"/>
      <c r="I289" s="33"/>
      <c r="J289" s="33"/>
      <c r="K289" s="33"/>
      <c r="L289" s="33"/>
      <c r="M289" s="33"/>
      <c r="N289" s="33"/>
      <c r="O289" s="33"/>
      <c r="P289" s="33"/>
      <c r="Q289" s="33"/>
      <c r="R289" s="33"/>
    </row>
    <row r="290" spans="1:18">
      <c r="A290" s="33"/>
      <c r="B290" s="33"/>
      <c r="C290" s="33"/>
      <c r="D290" s="33"/>
      <c r="E290" s="33"/>
      <c r="F290" s="33"/>
      <c r="G290" s="33"/>
      <c r="H290" s="33"/>
      <c r="I290" s="33"/>
      <c r="J290" s="33"/>
      <c r="K290" s="33"/>
      <c r="L290" s="33"/>
      <c r="M290" s="33"/>
      <c r="N290" s="33"/>
      <c r="O290" s="33"/>
      <c r="P290" s="33"/>
      <c r="Q290" s="33"/>
      <c r="R290" s="33"/>
    </row>
    <row r="291" spans="1:18">
      <c r="A291" s="33"/>
      <c r="B291" s="33" t="s">
        <v>33</v>
      </c>
      <c r="C291" s="33"/>
      <c r="D291" s="33"/>
      <c r="E291" s="33"/>
      <c r="F291" s="33"/>
      <c r="G291" s="33"/>
      <c r="H291" s="33"/>
      <c r="I291" s="33"/>
      <c r="J291" s="33"/>
      <c r="K291" s="33"/>
      <c r="L291" s="33"/>
      <c r="M291" s="33"/>
      <c r="N291" s="33"/>
      <c r="O291" s="33"/>
      <c r="P291" s="33"/>
      <c r="Q291" s="33"/>
      <c r="R291" s="33"/>
    </row>
    <row r="292" spans="1:18">
      <c r="A292" s="33"/>
      <c r="B292" s="33" t="s">
        <v>98</v>
      </c>
      <c r="C292" s="33"/>
      <c r="D292" s="33"/>
      <c r="E292" s="33"/>
      <c r="F292" s="33"/>
      <c r="G292" s="33"/>
      <c r="H292" s="33"/>
      <c r="I292" s="33"/>
      <c r="J292" s="33"/>
      <c r="K292" s="33"/>
      <c r="L292" s="33"/>
      <c r="M292" s="33"/>
      <c r="N292" s="33"/>
      <c r="O292" s="33"/>
      <c r="P292" s="33"/>
      <c r="Q292" s="33"/>
      <c r="R292" s="33"/>
    </row>
    <row r="293" spans="1:18">
      <c r="A293" s="33"/>
      <c r="B293" s="33" t="s">
        <v>99</v>
      </c>
      <c r="C293" s="33"/>
      <c r="D293" s="33"/>
      <c r="E293" s="33"/>
      <c r="F293" s="33"/>
      <c r="G293" s="33"/>
      <c r="H293" s="33"/>
      <c r="I293" s="33"/>
      <c r="J293" s="33"/>
      <c r="K293" s="33"/>
      <c r="L293" s="33"/>
      <c r="M293" s="33"/>
      <c r="N293" s="33"/>
      <c r="O293" s="33"/>
      <c r="P293" s="33"/>
      <c r="Q293" s="33"/>
      <c r="R293" s="33"/>
    </row>
    <row r="294" spans="1:18">
      <c r="A294" s="33"/>
      <c r="B294" s="33"/>
      <c r="C294" s="33"/>
      <c r="D294" s="33"/>
      <c r="E294" s="33"/>
      <c r="F294" s="33"/>
      <c r="G294" s="33"/>
      <c r="H294" s="33"/>
      <c r="I294" s="33"/>
      <c r="J294" s="33"/>
      <c r="K294" s="33"/>
      <c r="L294" s="33"/>
      <c r="M294" s="33"/>
      <c r="N294" s="33"/>
      <c r="O294" s="33"/>
      <c r="P294" s="33"/>
      <c r="Q294" s="33"/>
      <c r="R294" s="33"/>
    </row>
    <row r="295" spans="1:18">
      <c r="A295" s="33"/>
      <c r="B295" s="33"/>
      <c r="C295" s="33"/>
      <c r="D295" s="33"/>
      <c r="E295" s="33"/>
      <c r="F295" s="33"/>
      <c r="G295" s="33"/>
      <c r="H295" s="33"/>
      <c r="I295" s="33"/>
      <c r="J295" s="33"/>
      <c r="K295" s="33"/>
      <c r="L295" s="33"/>
      <c r="M295" s="33"/>
      <c r="N295" s="33"/>
      <c r="O295" s="33"/>
      <c r="P295" s="33"/>
      <c r="Q295" s="33"/>
      <c r="R295" s="33"/>
    </row>
  </sheetData>
  <sheetProtection algorithmName="SHA-512" hashValue="L5J2BNhsbmO5PzaYO/octOyjyEPog/FTGy/lJlhaFJAvy4FCKH5LCTUS6u/AymuQcE7Huq5KOCsVW1e68DQVnQ==" saltValue="ASch3hvWXvROxWSqzA4v6w==" spinCount="100000" sheet="1" objects="1" scenarios="1" selectLockedCells="1"/>
  <dataConsolidate/>
  <mergeCells count="46">
    <mergeCell ref="G21:I21"/>
    <mergeCell ref="G22:I22"/>
    <mergeCell ref="G40:I40"/>
    <mergeCell ref="G74:I74"/>
    <mergeCell ref="G94:I94"/>
    <mergeCell ref="G59:I59"/>
    <mergeCell ref="G69:I69"/>
    <mergeCell ref="G70:I70"/>
    <mergeCell ref="G41:I41"/>
    <mergeCell ref="G42:I42"/>
    <mergeCell ref="G57:I57"/>
    <mergeCell ref="G58:I58"/>
    <mergeCell ref="C71:C72"/>
    <mergeCell ref="G73:I73"/>
    <mergeCell ref="G71:I71"/>
    <mergeCell ref="G72:I72"/>
    <mergeCell ref="G133:I133"/>
    <mergeCell ref="G96:I96"/>
    <mergeCell ref="G97:I97"/>
    <mergeCell ref="G98:I98"/>
    <mergeCell ref="G99:I99"/>
    <mergeCell ref="G95:I95"/>
    <mergeCell ref="G131:I131"/>
    <mergeCell ref="G132:I132"/>
    <mergeCell ref="G100:I100"/>
    <mergeCell ref="G129:I129"/>
    <mergeCell ref="G130:I130"/>
    <mergeCell ref="G163:I163"/>
    <mergeCell ref="G164:I164"/>
    <mergeCell ref="G165:I165"/>
    <mergeCell ref="G173:I173"/>
    <mergeCell ref="G134:I134"/>
    <mergeCell ref="D164:D165"/>
    <mergeCell ref="G203:I203"/>
    <mergeCell ref="G204:I204"/>
    <mergeCell ref="G205:I205"/>
    <mergeCell ref="G174:I174"/>
    <mergeCell ref="G175:I175"/>
    <mergeCell ref="G176:I176"/>
    <mergeCell ref="G177:I177"/>
    <mergeCell ref="G178:I178"/>
    <mergeCell ref="G209:I209"/>
    <mergeCell ref="G210:I210"/>
    <mergeCell ref="G208:I208"/>
    <mergeCell ref="G206:I206"/>
    <mergeCell ref="G207:I207"/>
  </mergeCells>
  <phoneticPr fontId="1"/>
  <conditionalFormatting sqref="N111">
    <cfRule type="cellIs" dxfId="21" priority="23" operator="equal">
      <formula>"NG"</formula>
    </cfRule>
  </conditionalFormatting>
  <conditionalFormatting sqref="E111">
    <cfRule type="expression" dxfId="20" priority="19">
      <formula>OR(0.2&gt;ROUND($E$111,2),ROUND($E$111,2)&gt;0.5)</formula>
    </cfRule>
  </conditionalFormatting>
  <conditionalFormatting sqref="E22">
    <cfRule type="cellIs" dxfId="19" priority="16" operator="notBetween">
      <formula>50</formula>
      <formula>750</formula>
    </cfRule>
  </conditionalFormatting>
  <conditionalFormatting sqref="E31">
    <cfRule type="cellIs" dxfId="18" priority="15" operator="notBetween">
      <formula>50</formula>
      <formula>750</formula>
    </cfRule>
  </conditionalFormatting>
  <conditionalFormatting sqref="E41">
    <cfRule type="cellIs" dxfId="17" priority="12" operator="greaterThan">
      <formula>76</formula>
    </cfRule>
  </conditionalFormatting>
  <conditionalFormatting sqref="E73">
    <cfRule type="cellIs" dxfId="16" priority="9" operator="notBetween">
      <formula>1</formula>
      <formula>$E$74</formula>
    </cfRule>
  </conditionalFormatting>
  <conditionalFormatting sqref="E84">
    <cfRule type="cellIs" dxfId="15" priority="8" operator="notBetween">
      <formula>1</formula>
      <formula>$E$74</formula>
    </cfRule>
  </conditionalFormatting>
  <conditionalFormatting sqref="E100">
    <cfRule type="expression" dxfId="14" priority="59">
      <formula>$E$100&gt;$E$100</formula>
    </cfRule>
  </conditionalFormatting>
  <conditionalFormatting sqref="E70:E73">
    <cfRule type="cellIs" dxfId="13" priority="1" operator="equal">
      <formula>12.375</formula>
    </cfRule>
  </conditionalFormatting>
  <conditionalFormatting sqref="E25">
    <cfRule type="expression" dxfId="12" priority="61">
      <formula>OR($E$22&lt;50, $E$22&gt;750)</formula>
    </cfRule>
  </conditionalFormatting>
  <conditionalFormatting sqref="G25">
    <cfRule type="expression" dxfId="11" priority="62">
      <formula>OR($E$31&lt;50, $E$31&gt;750)</formula>
    </cfRule>
  </conditionalFormatting>
  <conditionalFormatting sqref="E71:E72">
    <cfRule type="expression" dxfId="10" priority="65">
      <formula>OR($E$84&lt;1,$E$84&gt;$E$74)</formula>
    </cfRule>
  </conditionalFormatting>
  <conditionalFormatting sqref="E98">
    <cfRule type="expression" dxfId="9" priority="66">
      <formula>$N$111="NG"</formula>
    </cfRule>
    <cfRule type="cellIs" dxfId="8" priority="67" operator="notBetween">
      <formula>4.7</formula>
      <formula>33</formula>
    </cfRule>
  </conditionalFormatting>
  <conditionalFormatting sqref="E104 E95:E97">
    <cfRule type="expression" dxfId="7" priority="68">
      <formula>$N$111="NG"</formula>
    </cfRule>
  </conditionalFormatting>
  <dataValidations xWindow="504" yWindow="416" count="22">
    <dataValidation type="decimal" errorStyle="warning" operator="lessThan" allowBlank="1" showInputMessage="1" showErrorMessage="1" error="Cross-over Frequency should be less than 1/20 of Switching Frequency (f)" prompt="Input the value of Cross-over Frequency in kHz" sqref="E208">
      <formula1>E209/20</formula1>
    </dataValidation>
    <dataValidation allowBlank="1" showInputMessage="1" showErrorMessage="1" prompt="Input the value of Load resistance." sqref="E207"/>
    <dataValidation type="decimal" errorStyle="warning" operator="greaterThan" allowBlank="1" showInputMessage="1" showErrorMessage="1" error="CVCC should be &gt; 4.7µF." prompt="Input the value of CVCC in µF" sqref="E178">
      <formula1>4.7</formula1>
    </dataValidation>
    <dataValidation errorStyle="warning" operator="greaterThan" allowBlank="1" error="Recomended Output Capacitor is greater than 10uF" prompt="Input the value of COUT in uF" sqref="E154"/>
    <dataValidation type="custom" errorStyle="warning" allowBlank="1" showInputMessage="1" showErrorMessage="1" error="L should be from 4.7µH to 33µH" prompt="Input the value of L in µH" sqref="E98">
      <formula1>AND(4.7&lt;=E98, E98&lt;=33)</formula1>
    </dataValidation>
    <dataValidation type="decimal" errorStyle="warning" operator="greaterThan" allowBlank="1" showInputMessage="1" showErrorMessage="1" error="COUT should be &gt; 10µF" prompt="Input the value of COUT in µF" sqref="E132">
      <formula1>10</formula1>
    </dataValidation>
    <dataValidation errorStyle="warning" allowBlank="1" showInputMessage="1" showErrorMessage="1" prompt="Input the value of capacitor equivalent series resistance in mohm" sqref="E133"/>
    <dataValidation type="custom" errorStyle="warning" allowBlank="1" showInputMessage="1" showErrorMessage="1" error="Value of VIN is out of range. VIN voltage should be from 12V to 76V." prompt="Input VIN value from 12V to 76V" sqref="E70">
      <formula1>AND(12&lt;=E70, E70&lt;=76)</formula1>
    </dataValidation>
    <dataValidation errorStyle="information" allowBlank="1" showInputMessage="1" showErrorMessage="1" sqref="E45:E46 E78:E79"/>
    <dataValidation errorStyle="information" allowBlank="1" showInputMessage="1" showErrorMessage="1" prompt="Input the target value of UVLO hysteresis in V" sqref="E42"/>
    <dataValidation type="custom" errorStyle="warning" operator="lessThanOrEqual" allowBlank="1" showInputMessage="1" showErrorMessage="1" error="Vuv is out of range for recommended Input Voltage (12V to 76V)" prompt="Input the target value of UVLO threshold voltage in V" sqref="E41">
      <formula1>AND(E41&lt;=76,E41&gt;=12)</formula1>
    </dataValidation>
    <dataValidation type="custom" errorStyle="warning" allowBlank="1" showInputMessage="1" showErrorMessage="1" error="Oscillating frequency should be from 50kHz to 750kHz" prompt="Input the target oscillating frequency in kHz_x000a_" sqref="E22">
      <formula1>AND(50&lt;=E22, E22&lt;=750)</formula1>
    </dataValidation>
    <dataValidation type="custom" errorStyle="warning" allowBlank="1" showInputMessage="1" showErrorMessage="1" error="Voltage Rating should be &gt; VCCMAX + 0.5V" prompt="Input the Catch Diode Voltage Rating in V" sqref="E164">
      <formula1>E164&gt;76.5</formula1>
    </dataValidation>
    <dataValidation type="custom" errorStyle="warning" operator="lessThanOrEqual" allowBlank="1" showInputMessage="1" showErrorMessage="1" error="IOUT should not exceed IOMAX" prompt="Input the value of IOUT in A" sqref="E100">
      <formula1>AND(0&lt;=E100,E100&lt;=3)</formula1>
    </dataValidation>
    <dataValidation type="decimal" allowBlank="1" showErrorMessage="1" error="VREF is Out of Range._x000a_(VREF = 1.0V ± 1.5%) " sqref="E77">
      <formula1>0.985</formula1>
      <formula2>1.015</formula2>
    </dataValidation>
    <dataValidation type="custom" allowBlank="1" showInputMessage="1" showErrorMessage="1" error="Oscillating frequency should be from 50kHz to 750kHz" prompt="Input the actual value of RT in kohm_x000a_" sqref="G25">
      <formula1>AND(50&lt;=E31, E31&lt;=750)</formula1>
    </dataValidation>
    <dataValidation type="custom" errorStyle="warning" allowBlank="1" showInputMessage="1" showErrorMessage="1" error="Vuv is out of range for recommended Input Voltage (12V to 76V)" prompt="Enter Actual value of R2 in kohm" sqref="G52">
      <formula1>AND(E58&lt;=76,E58&gt;=12)</formula1>
    </dataValidation>
    <dataValidation type="custom" errorStyle="warning" allowBlank="1" showInputMessage="1" showErrorMessage="1" error="Combination of R4 and R5 is not valid. VOUT is out of range." prompt="Input the value of R4 in kohm" sqref="E71">
      <formula1>AND(E84&gt;=1,E84&lt;=E74)</formula1>
    </dataValidation>
    <dataValidation type="custom" errorStyle="warning" allowBlank="1" showInputMessage="1" showErrorMessage="1" error="Combination of R4 and R5 is not valid. VOUT is out of range." prompt="Input the value of R5 in kohm" sqref="E72">
      <formula1>AND(E84&gt;=1,E84&lt;=E74)</formula1>
    </dataValidation>
    <dataValidation type="custom" errorStyle="warning" allowBlank="1" showInputMessage="1" showErrorMessage="1" error="Current Rating should be &gt; IOUTMAX + ΔIL" prompt="Input the Catch Diode Current Rating in A" sqref="E165">
      <formula1>E165&gt;(3+E104)</formula1>
    </dataValidation>
    <dataValidation errorStyle="warning" allowBlank="1" showInputMessage="1" showErrorMessage="1" sqref="G49 G221 G227 G244 E73"/>
    <dataValidation type="custom" errorStyle="information" allowBlank="1" showInputMessage="1" showErrorMessage="1" error="Combination of R1 and R2 is not valid. VOUT is out of range." prompt="Input the value of R2 in ohm" sqref="E23">
      <formula1>AND(O92&gt;=0.8,O92&lt;=E22*0.8)</formula1>
    </dataValidation>
  </dataValidations>
  <pageMargins left="0.25" right="0.25" top="0.75" bottom="0.75" header="0.3" footer="0.3"/>
  <pageSetup paperSize="9" scale="57" fitToHeight="0" orientation="portrait" r:id="rId1"/>
  <rowBreaks count="3" manualBreakCount="3">
    <brk id="63" max="16383" man="1"/>
    <brk id="149" max="16383" man="1"/>
    <brk id="23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V55"/>
  <sheetViews>
    <sheetView showGridLines="0" zoomScaleNormal="100" zoomScaleSheetLayoutView="100" workbookViewId="0"/>
  </sheetViews>
  <sheetFormatPr defaultColWidth="9" defaultRowHeight="11.5"/>
  <cols>
    <col min="1" max="1" width="9" style="3"/>
    <col min="2" max="2" width="14.26953125" style="3" customWidth="1"/>
    <col min="3" max="3" width="9" style="3"/>
    <col min="4" max="4" width="30.6328125" style="3" customWidth="1"/>
    <col min="5" max="5" width="11.26953125" style="3" bestFit="1" customWidth="1"/>
    <col min="6" max="6" width="11.1796875" style="3" customWidth="1"/>
    <col min="7" max="7" width="9" style="3" customWidth="1"/>
    <col min="8" max="10" width="9" style="3"/>
    <col min="11" max="11" width="12.6328125" style="3" customWidth="1"/>
    <col min="12" max="16384" width="9" style="3"/>
  </cols>
  <sheetData>
    <row r="1" spans="1:22" ht="25">
      <c r="A1" s="5" t="s">
        <v>28</v>
      </c>
      <c r="B1" s="5"/>
      <c r="C1" s="5" t="str">
        <f>'How to use'!A1</f>
        <v>BD9G341AEFJ-LB/BD9G341AEFJ Calculation Sheet</v>
      </c>
      <c r="D1" s="1"/>
      <c r="E1" s="1"/>
      <c r="F1" s="1"/>
      <c r="G1" s="1"/>
      <c r="H1" s="1"/>
      <c r="I1" s="1"/>
      <c r="J1" s="1"/>
      <c r="K1" s="1"/>
      <c r="L1" s="1"/>
      <c r="M1" s="1"/>
      <c r="N1" s="1"/>
      <c r="O1" s="1"/>
      <c r="P1" s="1"/>
      <c r="Q1" s="1"/>
      <c r="R1" s="1" t="str">
        <f>'How to use'!M1</f>
        <v>REV.002 20210827</v>
      </c>
      <c r="S1" s="1"/>
      <c r="T1" s="1"/>
      <c r="U1" s="1"/>
      <c r="V1" s="1"/>
    </row>
    <row r="2" spans="1:22">
      <c r="A2" s="1"/>
      <c r="B2" s="1"/>
      <c r="C2" s="1"/>
      <c r="D2" s="1"/>
      <c r="E2" s="1"/>
      <c r="F2" s="1"/>
      <c r="G2" s="1"/>
      <c r="H2" s="1"/>
      <c r="I2" s="1"/>
      <c r="J2" s="1"/>
      <c r="K2" s="1"/>
      <c r="L2" s="1"/>
      <c r="M2" s="1"/>
      <c r="N2" s="1"/>
      <c r="O2" s="1"/>
      <c r="P2" s="1"/>
      <c r="Q2" s="1"/>
      <c r="R2" s="1" t="str">
        <f>'How to use'!M2</f>
        <v>©2020 ROHM Co., LTD.</v>
      </c>
      <c r="S2" s="1"/>
      <c r="T2" s="1"/>
      <c r="U2" s="1"/>
      <c r="V2" s="1"/>
    </row>
    <row r="3" spans="1:22">
      <c r="A3" s="1"/>
      <c r="B3" s="6" t="s">
        <v>45</v>
      </c>
      <c r="C3" s="1"/>
      <c r="D3" s="1"/>
      <c r="E3" s="1"/>
      <c r="F3" s="1"/>
      <c r="G3" s="1"/>
      <c r="H3" s="1"/>
      <c r="I3" s="1"/>
      <c r="J3" s="1"/>
      <c r="K3" s="1"/>
      <c r="L3" s="1"/>
      <c r="M3" s="1"/>
      <c r="N3" s="1"/>
      <c r="O3" s="1"/>
      <c r="P3" s="1"/>
      <c r="Q3" s="1"/>
      <c r="R3" s="1"/>
      <c r="S3" s="1"/>
      <c r="T3" s="1"/>
      <c r="U3" s="1"/>
      <c r="V3" s="1"/>
    </row>
    <row r="4" spans="1:22">
      <c r="A4" s="1"/>
      <c r="B4" s="6" t="s">
        <v>46</v>
      </c>
      <c r="C4" s="1"/>
      <c r="D4" s="1"/>
      <c r="E4" s="1"/>
      <c r="F4" s="1"/>
      <c r="G4" s="1"/>
      <c r="H4" s="1"/>
      <c r="I4" s="1"/>
      <c r="J4" s="1"/>
      <c r="K4" s="1"/>
      <c r="L4" s="1"/>
      <c r="M4" s="1"/>
      <c r="N4" s="1"/>
      <c r="O4" s="1"/>
      <c r="P4" s="1"/>
      <c r="Q4" s="1"/>
      <c r="R4" s="1"/>
      <c r="S4" s="1"/>
      <c r="T4" s="1"/>
      <c r="U4" s="1"/>
      <c r="V4" s="1"/>
    </row>
    <row r="5" spans="1:22">
      <c r="A5" s="1"/>
      <c r="B5" s="6" t="s">
        <v>47</v>
      </c>
      <c r="C5" s="1"/>
      <c r="D5" s="1"/>
      <c r="E5" s="1"/>
      <c r="F5" s="1"/>
      <c r="G5" s="1"/>
      <c r="H5" s="1"/>
      <c r="I5" s="1"/>
      <c r="J5" s="1"/>
      <c r="K5" s="1"/>
      <c r="L5" s="1"/>
      <c r="M5" s="1"/>
      <c r="N5" s="1"/>
      <c r="O5" s="1"/>
      <c r="P5" s="1"/>
      <c r="Q5" s="1"/>
      <c r="R5" s="1"/>
      <c r="S5" s="1"/>
      <c r="T5" s="1"/>
      <c r="U5" s="1"/>
      <c r="V5" s="1"/>
    </row>
    <row r="6" spans="1:22">
      <c r="A6" s="1"/>
      <c r="B6" s="7"/>
      <c r="C6" s="1"/>
      <c r="D6" s="1"/>
      <c r="E6" s="1"/>
      <c r="F6" s="1"/>
      <c r="G6" s="1"/>
      <c r="H6" s="1"/>
      <c r="I6" s="1"/>
      <c r="J6" s="1"/>
      <c r="K6" s="1"/>
      <c r="L6" s="1"/>
      <c r="M6" s="1"/>
      <c r="N6" s="1"/>
      <c r="O6" s="1"/>
      <c r="P6" s="1"/>
      <c r="Q6" s="1"/>
      <c r="R6" s="1"/>
      <c r="S6" s="1"/>
      <c r="T6" s="1"/>
      <c r="U6" s="1"/>
      <c r="V6" s="1"/>
    </row>
    <row r="7" spans="1:22">
      <c r="A7" s="1"/>
      <c r="B7" s="7" t="s">
        <v>48</v>
      </c>
      <c r="C7" s="1"/>
      <c r="D7" s="1"/>
      <c r="E7" s="1"/>
      <c r="F7" s="1"/>
      <c r="G7" s="1"/>
      <c r="H7" s="1"/>
      <c r="I7" s="1"/>
      <c r="J7" s="1"/>
      <c r="K7" s="1"/>
      <c r="L7" s="1"/>
      <c r="M7" s="1"/>
      <c r="N7" s="1"/>
      <c r="O7" s="1"/>
      <c r="P7" s="1"/>
      <c r="Q7" s="1"/>
      <c r="R7" s="1"/>
      <c r="S7" s="1"/>
      <c r="T7" s="1"/>
      <c r="U7" s="1"/>
      <c r="V7" s="1"/>
    </row>
    <row r="8" spans="1:22">
      <c r="A8" s="1"/>
      <c r="B8" s="7" t="s">
        <v>49</v>
      </c>
      <c r="C8" s="1"/>
      <c r="D8" s="1"/>
      <c r="E8" s="1"/>
      <c r="F8" s="1"/>
      <c r="G8" s="1"/>
      <c r="H8" s="1"/>
      <c r="I8" s="1"/>
      <c r="J8" s="1"/>
      <c r="K8" s="1"/>
      <c r="L8" s="1"/>
      <c r="M8" s="1"/>
      <c r="N8" s="1"/>
      <c r="O8" s="1"/>
      <c r="P8" s="1"/>
      <c r="Q8" s="1"/>
      <c r="R8" s="1"/>
      <c r="S8" s="1"/>
      <c r="T8" s="1"/>
      <c r="U8" s="1"/>
      <c r="V8" s="1"/>
    </row>
    <row r="9" spans="1:22">
      <c r="A9" s="1"/>
      <c r="B9" s="7" t="s">
        <v>100</v>
      </c>
      <c r="C9" s="1"/>
      <c r="D9" s="1"/>
      <c r="E9" s="1"/>
      <c r="F9" s="1"/>
      <c r="G9" s="1"/>
      <c r="H9" s="1"/>
      <c r="I9" s="1"/>
      <c r="J9" s="1"/>
      <c r="K9" s="1"/>
      <c r="L9" s="1"/>
      <c r="M9" s="1"/>
      <c r="N9" s="1"/>
      <c r="O9" s="1"/>
      <c r="P9" s="1"/>
      <c r="Q9" s="1"/>
      <c r="R9" s="1"/>
      <c r="S9" s="1"/>
      <c r="T9" s="1"/>
      <c r="U9" s="1"/>
      <c r="V9" s="1"/>
    </row>
    <row r="10" spans="1:22">
      <c r="A10" s="1"/>
      <c r="B10" s="1"/>
      <c r="C10" s="1"/>
      <c r="D10" s="1"/>
      <c r="E10" s="1"/>
      <c r="F10" s="1"/>
      <c r="G10" s="1"/>
      <c r="H10" s="1"/>
      <c r="I10" s="1"/>
      <c r="J10" s="1"/>
      <c r="K10" s="1"/>
      <c r="L10" s="1"/>
      <c r="M10" s="1"/>
      <c r="N10" s="1"/>
      <c r="O10" s="1"/>
      <c r="P10" s="1"/>
      <c r="Q10" s="1"/>
      <c r="R10" s="1"/>
      <c r="S10" s="1"/>
      <c r="T10" s="1"/>
      <c r="U10" s="1"/>
      <c r="V10" s="1"/>
    </row>
    <row r="11" spans="1:22">
      <c r="A11" s="1"/>
      <c r="B11" s="1"/>
      <c r="C11" s="1"/>
      <c r="D11" s="1"/>
      <c r="E11" s="27"/>
      <c r="F11" s="1" t="s">
        <v>50</v>
      </c>
      <c r="G11" s="1" t="s">
        <v>50</v>
      </c>
      <c r="H11" s="1"/>
      <c r="I11" s="1"/>
      <c r="J11" s="1"/>
      <c r="K11" s="1"/>
      <c r="L11" s="1"/>
      <c r="M11" s="1"/>
      <c r="N11" s="1"/>
      <c r="O11" s="1"/>
      <c r="P11" s="1"/>
      <c r="Q11" s="1"/>
      <c r="R11" s="1"/>
      <c r="S11" s="1"/>
      <c r="T11" s="1"/>
      <c r="U11" s="1"/>
      <c r="V11" s="1"/>
    </row>
    <row r="12" spans="1:22">
      <c r="A12" s="1"/>
      <c r="B12" s="33" t="s">
        <v>363</v>
      </c>
      <c r="C12" s="1"/>
      <c r="D12" s="1"/>
      <c r="E12" s="1"/>
      <c r="F12" s="1"/>
      <c r="G12" s="1"/>
      <c r="H12" s="1"/>
      <c r="I12" s="1"/>
      <c r="J12" s="1"/>
      <c r="K12" s="1"/>
      <c r="L12" s="1"/>
      <c r="M12" s="1"/>
      <c r="N12" s="1"/>
      <c r="O12" s="1"/>
      <c r="P12" s="1"/>
      <c r="Q12" s="1"/>
      <c r="R12" s="1"/>
      <c r="S12" s="1"/>
      <c r="T12" s="1"/>
      <c r="U12" s="1"/>
      <c r="V12" s="1"/>
    </row>
    <row r="13" spans="1:22">
      <c r="A13" s="1"/>
      <c r="B13" s="1"/>
      <c r="C13" s="1"/>
      <c r="D13" s="1"/>
      <c r="E13" s="1"/>
      <c r="F13" s="1"/>
      <c r="G13" s="1"/>
      <c r="H13" s="1"/>
      <c r="I13" s="1"/>
      <c r="J13" s="1"/>
      <c r="K13" s="1"/>
      <c r="L13" s="1"/>
      <c r="M13" s="1"/>
      <c r="N13" s="1"/>
      <c r="O13" s="1"/>
      <c r="P13" s="1"/>
      <c r="Q13" s="1"/>
      <c r="R13" s="1"/>
      <c r="S13" s="1"/>
      <c r="T13" s="1"/>
      <c r="U13" s="1"/>
      <c r="V13" s="1"/>
    </row>
    <row r="14" spans="1:22" ht="24" customHeight="1">
      <c r="A14" s="1"/>
      <c r="B14" s="1"/>
      <c r="C14" s="49" t="s">
        <v>358</v>
      </c>
      <c r="D14" s="50"/>
      <c r="E14" s="28"/>
      <c r="F14" s="26" t="s">
        <v>359</v>
      </c>
      <c r="G14" s="26" t="s">
        <v>360</v>
      </c>
      <c r="H14" s="26" t="s">
        <v>361</v>
      </c>
      <c r="I14" s="159" t="s">
        <v>362</v>
      </c>
      <c r="J14" s="160"/>
      <c r="K14" s="161"/>
      <c r="L14" s="1"/>
      <c r="M14" s="1"/>
      <c r="N14" s="1"/>
      <c r="O14" s="1"/>
      <c r="P14" s="1"/>
      <c r="Q14" s="1"/>
      <c r="R14" s="1"/>
      <c r="S14" s="1"/>
      <c r="T14" s="1"/>
      <c r="U14" s="1"/>
      <c r="V14" s="1"/>
    </row>
    <row r="15" spans="1:22" ht="13.5">
      <c r="A15" s="1"/>
      <c r="B15" s="1"/>
      <c r="C15" s="175" t="s">
        <v>14</v>
      </c>
      <c r="D15" s="10" t="s">
        <v>34</v>
      </c>
      <c r="E15" s="22"/>
      <c r="F15" s="37">
        <f>'1. Calculation sheet'!E98</f>
        <v>33</v>
      </c>
      <c r="G15" s="30" t="s">
        <v>38</v>
      </c>
      <c r="H15" s="23" t="s">
        <v>271</v>
      </c>
      <c r="I15" s="169" t="s">
        <v>120</v>
      </c>
      <c r="J15" s="170"/>
      <c r="K15" s="171"/>
      <c r="L15" s="1"/>
      <c r="M15" s="1"/>
      <c r="N15" s="1"/>
      <c r="O15" s="1"/>
      <c r="P15" s="1"/>
      <c r="Q15" s="1"/>
      <c r="R15" s="1"/>
      <c r="S15" s="1"/>
      <c r="T15" s="1"/>
      <c r="U15" s="1"/>
      <c r="V15" s="1"/>
    </row>
    <row r="16" spans="1:22" ht="14.5">
      <c r="A16" s="1"/>
      <c r="B16" s="1"/>
      <c r="C16" s="175"/>
      <c r="D16" s="10" t="s">
        <v>288</v>
      </c>
      <c r="E16" s="22"/>
      <c r="F16" s="38">
        <f>'1. Calculation sheet'!E99</f>
        <v>3.3017353535353537</v>
      </c>
      <c r="G16" s="30" t="s">
        <v>12</v>
      </c>
      <c r="H16" s="23" t="s">
        <v>271</v>
      </c>
      <c r="I16" s="169"/>
      <c r="J16" s="170"/>
      <c r="K16" s="171"/>
      <c r="L16" s="1"/>
      <c r="M16" s="1"/>
      <c r="N16" s="1"/>
      <c r="O16" s="1"/>
      <c r="P16" s="1"/>
      <c r="Q16" s="1"/>
      <c r="R16" s="1"/>
      <c r="S16" s="1"/>
      <c r="T16" s="1"/>
      <c r="U16" s="1"/>
      <c r="V16" s="1"/>
    </row>
    <row r="17" spans="1:22" ht="16.5" customHeight="1">
      <c r="A17" s="1"/>
      <c r="B17" s="1"/>
      <c r="C17" s="176" t="s">
        <v>257</v>
      </c>
      <c r="D17" s="10" t="s">
        <v>43</v>
      </c>
      <c r="E17" s="22"/>
      <c r="F17" s="39">
        <f>'1. Calculation sheet'!E132</f>
        <v>100</v>
      </c>
      <c r="G17" s="31" t="s">
        <v>39</v>
      </c>
      <c r="H17" s="23" t="s">
        <v>271</v>
      </c>
      <c r="I17" s="169" t="s">
        <v>157</v>
      </c>
      <c r="J17" s="170"/>
      <c r="K17" s="171"/>
      <c r="L17" s="1"/>
      <c r="M17" s="1"/>
      <c r="N17" s="1"/>
      <c r="O17" s="1"/>
      <c r="P17" s="1"/>
      <c r="Q17" s="1"/>
      <c r="R17" s="1"/>
      <c r="S17" s="1"/>
      <c r="T17" s="1"/>
      <c r="U17" s="1"/>
      <c r="V17" s="1"/>
    </row>
    <row r="18" spans="1:22" ht="14.5">
      <c r="A18" s="1"/>
      <c r="B18" s="1"/>
      <c r="C18" s="177"/>
      <c r="D18" s="8" t="s">
        <v>44</v>
      </c>
      <c r="E18" s="22"/>
      <c r="F18" s="37">
        <f>'1. Calculation sheet'!E133</f>
        <v>10</v>
      </c>
      <c r="G18" s="31" t="s">
        <v>30</v>
      </c>
      <c r="H18" s="23" t="s">
        <v>271</v>
      </c>
      <c r="I18" s="169"/>
      <c r="J18" s="170"/>
      <c r="K18" s="171"/>
      <c r="L18" s="1"/>
      <c r="M18" s="1"/>
      <c r="N18" s="1"/>
      <c r="O18" s="1"/>
      <c r="P18" s="1"/>
      <c r="Q18" s="1"/>
      <c r="R18" s="1"/>
      <c r="S18" s="1"/>
      <c r="T18" s="1"/>
      <c r="U18" s="1"/>
      <c r="V18" s="1"/>
    </row>
    <row r="19" spans="1:22" ht="13.5">
      <c r="A19" s="1"/>
      <c r="B19" s="1"/>
      <c r="C19" s="8" t="s">
        <v>156</v>
      </c>
      <c r="D19" s="14"/>
      <c r="E19" s="22"/>
      <c r="F19" s="39">
        <f>'1. Calculation sheet'!E178</f>
        <v>4.7</v>
      </c>
      <c r="G19" s="30" t="s">
        <v>39</v>
      </c>
      <c r="H19" s="23" t="s">
        <v>271</v>
      </c>
      <c r="I19" s="169" t="s">
        <v>147</v>
      </c>
      <c r="J19" s="170"/>
      <c r="K19" s="171"/>
      <c r="L19" s="1"/>
      <c r="M19" s="1"/>
      <c r="N19" s="1"/>
      <c r="O19" s="1"/>
      <c r="P19" s="1"/>
      <c r="Q19" s="1"/>
      <c r="R19" s="1"/>
      <c r="S19" s="1"/>
      <c r="T19" s="1"/>
      <c r="U19" s="1"/>
      <c r="V19" s="1"/>
    </row>
    <row r="20" spans="1:22" ht="14.25" customHeight="1">
      <c r="A20" s="1"/>
      <c r="B20" s="1"/>
      <c r="C20" s="178" t="s">
        <v>287</v>
      </c>
      <c r="D20" s="10" t="s">
        <v>153</v>
      </c>
      <c r="E20" s="22"/>
      <c r="F20" s="37">
        <f>'1. Calculation sheet'!E164</f>
        <v>90</v>
      </c>
      <c r="G20" s="30" t="s">
        <v>10</v>
      </c>
      <c r="H20" s="23" t="s">
        <v>271</v>
      </c>
      <c r="I20" s="169" t="s">
        <v>159</v>
      </c>
      <c r="J20" s="170"/>
      <c r="K20" s="171"/>
      <c r="L20" s="1"/>
      <c r="M20" s="1"/>
      <c r="N20" s="1"/>
      <c r="O20" s="1"/>
      <c r="P20" s="1"/>
      <c r="Q20" s="1"/>
      <c r="R20" s="1"/>
      <c r="S20" s="1"/>
      <c r="T20" s="1"/>
      <c r="U20" s="1"/>
      <c r="V20" s="1"/>
    </row>
    <row r="21" spans="1:22" ht="14">
      <c r="A21" s="1"/>
      <c r="B21" s="1"/>
      <c r="C21" s="178"/>
      <c r="D21" s="8" t="s">
        <v>152</v>
      </c>
      <c r="E21" s="22"/>
      <c r="F21" s="37">
        <f>'1. Calculation sheet'!E165</f>
        <v>4</v>
      </c>
      <c r="G21" s="30" t="s">
        <v>12</v>
      </c>
      <c r="H21" s="23" t="s">
        <v>271</v>
      </c>
      <c r="I21" s="169" t="s">
        <v>311</v>
      </c>
      <c r="J21" s="170"/>
      <c r="K21" s="171"/>
      <c r="L21" s="1"/>
      <c r="M21" s="1"/>
      <c r="N21" s="1"/>
      <c r="O21" s="1"/>
      <c r="P21" s="1"/>
      <c r="Q21" s="1"/>
      <c r="R21" s="1"/>
      <c r="S21" s="1"/>
      <c r="T21" s="1"/>
      <c r="U21" s="1"/>
      <c r="V21" s="1"/>
    </row>
    <row r="22" spans="1:22" ht="13.5">
      <c r="A22" s="1"/>
      <c r="B22" s="1"/>
      <c r="C22" s="8" t="s">
        <v>17</v>
      </c>
      <c r="D22" s="14"/>
      <c r="E22" s="22"/>
      <c r="F22" s="37">
        <f>'1. Calculation sheet'!G49</f>
        <v>100</v>
      </c>
      <c r="G22" s="30" t="s">
        <v>113</v>
      </c>
      <c r="H22" s="23" t="s">
        <v>271</v>
      </c>
      <c r="I22" s="169"/>
      <c r="J22" s="170"/>
      <c r="K22" s="171"/>
      <c r="L22" s="1"/>
      <c r="M22" s="1"/>
      <c r="N22" s="1"/>
      <c r="O22" s="1"/>
      <c r="P22" s="1"/>
      <c r="Q22" s="1"/>
      <c r="R22" s="1"/>
      <c r="S22" s="1"/>
      <c r="T22" s="1"/>
      <c r="U22" s="1"/>
      <c r="V22" s="1"/>
    </row>
    <row r="23" spans="1:22" s="16" customFormat="1" ht="13.5">
      <c r="A23" s="4"/>
      <c r="B23" s="1"/>
      <c r="C23" s="8" t="s">
        <v>18</v>
      </c>
      <c r="D23" s="2"/>
      <c r="E23" s="22"/>
      <c r="F23" s="37">
        <f>'1. Calculation sheet'!G52</f>
        <v>20</v>
      </c>
      <c r="G23" s="30" t="s">
        <v>113</v>
      </c>
      <c r="H23" s="23" t="s">
        <v>271</v>
      </c>
      <c r="I23" s="169"/>
      <c r="J23" s="170"/>
      <c r="K23" s="171"/>
      <c r="L23" s="4"/>
      <c r="M23" s="4"/>
      <c r="N23" s="4"/>
      <c r="O23" s="4"/>
      <c r="P23" s="4"/>
      <c r="Q23" s="4"/>
      <c r="R23" s="4"/>
      <c r="S23" s="4"/>
      <c r="T23" s="4"/>
      <c r="U23" s="4"/>
      <c r="V23" s="4"/>
    </row>
    <row r="24" spans="1:22" s="16" customFormat="1" ht="13.5">
      <c r="A24" s="4"/>
      <c r="B24" s="1"/>
      <c r="C24" s="8" t="s">
        <v>22</v>
      </c>
      <c r="D24" s="13"/>
      <c r="E24" s="22"/>
      <c r="F24" s="37">
        <f>'1. Calculation sheet'!G221</f>
        <v>10</v>
      </c>
      <c r="G24" s="30" t="s">
        <v>113</v>
      </c>
      <c r="H24" s="23" t="s">
        <v>271</v>
      </c>
      <c r="I24" s="169"/>
      <c r="J24" s="170"/>
      <c r="K24" s="171"/>
      <c r="L24" s="4"/>
      <c r="M24" s="4"/>
      <c r="N24" s="4"/>
      <c r="O24" s="4"/>
      <c r="P24" s="4"/>
      <c r="Q24" s="4"/>
      <c r="R24" s="4"/>
      <c r="S24" s="4"/>
      <c r="T24" s="4"/>
      <c r="U24" s="4"/>
      <c r="V24" s="4"/>
    </row>
    <row r="25" spans="1:22" s="16" customFormat="1" ht="13.5">
      <c r="A25" s="4"/>
      <c r="B25" s="1"/>
      <c r="C25" s="8" t="s">
        <v>36</v>
      </c>
      <c r="D25" s="2"/>
      <c r="E25" s="22"/>
      <c r="F25" s="38">
        <f>'1. Calculation sheet'!E71</f>
        <v>3</v>
      </c>
      <c r="G25" s="30" t="s">
        <v>113</v>
      </c>
      <c r="H25" s="23" t="s">
        <v>271</v>
      </c>
      <c r="I25" s="169"/>
      <c r="J25" s="170"/>
      <c r="K25" s="171"/>
      <c r="L25" s="4"/>
      <c r="M25" s="4"/>
      <c r="N25" s="4"/>
      <c r="O25" s="4"/>
      <c r="P25" s="4"/>
      <c r="Q25" s="4"/>
      <c r="R25" s="4"/>
      <c r="S25" s="4"/>
      <c r="T25" s="4"/>
      <c r="U25" s="4"/>
      <c r="V25" s="4"/>
    </row>
    <row r="26" spans="1:22" s="16" customFormat="1" ht="13.5">
      <c r="A26" s="4"/>
      <c r="B26" s="1"/>
      <c r="C26" s="8" t="s">
        <v>158</v>
      </c>
      <c r="D26" s="2"/>
      <c r="E26" s="22"/>
      <c r="F26" s="40">
        <f>'1. Calculation sheet'!E72</f>
        <v>0.75</v>
      </c>
      <c r="G26" s="30" t="s">
        <v>113</v>
      </c>
      <c r="H26" s="23" t="s">
        <v>271</v>
      </c>
      <c r="I26" s="169"/>
      <c r="J26" s="170"/>
      <c r="K26" s="171"/>
      <c r="L26" s="4"/>
      <c r="M26" s="4"/>
      <c r="N26" s="4"/>
      <c r="O26" s="4"/>
      <c r="P26" s="4"/>
      <c r="Q26" s="4"/>
      <c r="R26" s="4"/>
      <c r="S26" s="4"/>
      <c r="T26" s="4"/>
      <c r="U26" s="4"/>
      <c r="V26" s="4"/>
    </row>
    <row r="27" spans="1:22" s="16" customFormat="1" ht="13.5">
      <c r="A27" s="4"/>
      <c r="B27" s="1"/>
      <c r="C27" s="34" t="s">
        <v>154</v>
      </c>
      <c r="D27" s="4"/>
      <c r="E27" s="22"/>
      <c r="F27" s="37">
        <f>'1. Calculation sheet'!G25</f>
        <v>48</v>
      </c>
      <c r="G27" s="32" t="s">
        <v>113</v>
      </c>
      <c r="H27" s="23" t="s">
        <v>271</v>
      </c>
      <c r="I27" s="169"/>
      <c r="J27" s="170"/>
      <c r="K27" s="171"/>
      <c r="L27" s="4"/>
      <c r="M27" s="4"/>
      <c r="N27" s="4"/>
      <c r="O27" s="4"/>
      <c r="P27" s="4"/>
      <c r="Q27" s="4"/>
      <c r="R27" s="4"/>
      <c r="S27" s="4"/>
      <c r="T27" s="4"/>
      <c r="U27" s="4"/>
      <c r="V27" s="4"/>
    </row>
    <row r="28" spans="1:22" s="16" customFormat="1" ht="13.5">
      <c r="A28" s="4"/>
      <c r="B28" s="1"/>
      <c r="C28" s="8" t="s">
        <v>23</v>
      </c>
      <c r="D28" s="2"/>
      <c r="E28" s="22"/>
      <c r="F28" s="41">
        <f>'1. Calculation sheet'!G227</f>
        <v>6400</v>
      </c>
      <c r="G28" s="30" t="s">
        <v>39</v>
      </c>
      <c r="H28" s="23" t="s">
        <v>271</v>
      </c>
      <c r="I28" s="169"/>
      <c r="J28" s="170"/>
      <c r="K28" s="171"/>
      <c r="L28" s="4"/>
      <c r="M28" s="4"/>
      <c r="N28" s="4"/>
      <c r="O28" s="4"/>
      <c r="P28" s="4"/>
      <c r="Q28" s="4"/>
      <c r="R28" s="4"/>
      <c r="S28" s="4"/>
      <c r="T28" s="4"/>
      <c r="U28" s="4"/>
      <c r="V28" s="4"/>
    </row>
    <row r="29" spans="1:22" s="16" customFormat="1" ht="13.5">
      <c r="A29" s="4"/>
      <c r="B29" s="1"/>
      <c r="C29" s="8" t="s">
        <v>24</v>
      </c>
      <c r="D29" s="2"/>
      <c r="E29" s="22"/>
      <c r="F29" s="41" t="str">
        <f>IF('1. Calculation sheet'!G244=0,"-",'1. Calculation sheet'!G244)</f>
        <v>-</v>
      </c>
      <c r="G29" s="30" t="s">
        <v>21</v>
      </c>
      <c r="H29" s="23" t="s">
        <v>271</v>
      </c>
      <c r="I29" s="169"/>
      <c r="J29" s="170"/>
      <c r="K29" s="171"/>
      <c r="L29" s="4"/>
      <c r="M29" s="4"/>
      <c r="N29" s="4"/>
      <c r="O29" s="4"/>
      <c r="P29" s="4"/>
      <c r="Q29" s="4"/>
      <c r="R29" s="4"/>
      <c r="S29" s="4"/>
      <c r="T29" s="4"/>
      <c r="U29" s="4"/>
      <c r="V29" s="4"/>
    </row>
    <row r="30" spans="1:22" s="16" customFormat="1" ht="13.5">
      <c r="A30" s="4"/>
      <c r="B30" s="1"/>
      <c r="C30" s="8" t="s">
        <v>150</v>
      </c>
      <c r="D30" s="2"/>
      <c r="E30" s="22"/>
      <c r="F30" s="39">
        <f>'1. Calculation sheet'!E154</f>
        <v>0.1</v>
      </c>
      <c r="G30" s="30" t="s">
        <v>39</v>
      </c>
      <c r="H30" s="23" t="s">
        <v>271</v>
      </c>
      <c r="I30" s="169"/>
      <c r="J30" s="170"/>
      <c r="K30" s="171"/>
      <c r="L30" s="4"/>
      <c r="M30" s="4"/>
      <c r="N30" s="4"/>
      <c r="O30" s="4"/>
      <c r="P30" s="4"/>
      <c r="Q30" s="4"/>
      <c r="R30" s="4"/>
      <c r="S30" s="4"/>
      <c r="T30" s="4"/>
      <c r="U30" s="4"/>
      <c r="V30" s="4"/>
    </row>
    <row r="31" spans="1:22" s="16" customFormat="1">
      <c r="A31" s="4"/>
      <c r="B31" s="4"/>
      <c r="C31" s="1"/>
      <c r="D31" s="1"/>
      <c r="E31" s="1"/>
      <c r="F31" s="1"/>
      <c r="G31" s="1"/>
      <c r="H31" s="1"/>
      <c r="I31" s="1"/>
      <c r="J31" s="4"/>
      <c r="K31" s="4"/>
      <c r="L31" s="4"/>
      <c r="M31" s="4"/>
      <c r="N31" s="4"/>
      <c r="O31" s="4"/>
      <c r="P31" s="4"/>
      <c r="Q31" s="4"/>
      <c r="R31" s="4"/>
      <c r="S31" s="4"/>
      <c r="T31" s="4"/>
      <c r="U31" s="4"/>
      <c r="V31" s="4"/>
    </row>
    <row r="32" spans="1:22">
      <c r="A32" s="1"/>
      <c r="B32" s="1" t="s">
        <v>1</v>
      </c>
      <c r="C32" s="1"/>
      <c r="D32" s="1"/>
      <c r="E32" s="1"/>
      <c r="F32" s="1"/>
      <c r="G32" s="1"/>
      <c r="H32" s="1"/>
      <c r="I32" s="1"/>
      <c r="J32" s="1"/>
      <c r="K32" s="1"/>
      <c r="L32" s="1"/>
      <c r="M32" s="1"/>
      <c r="N32" s="1"/>
      <c r="O32" s="1"/>
      <c r="P32" s="1"/>
      <c r="Q32" s="1"/>
      <c r="R32" s="1"/>
      <c r="S32" s="1"/>
      <c r="T32" s="1"/>
      <c r="U32" s="1"/>
      <c r="V32" s="1"/>
    </row>
    <row r="33" spans="1:22" ht="24" customHeight="1">
      <c r="A33" s="1"/>
      <c r="B33" s="1"/>
      <c r="C33" s="49" t="s">
        <v>364</v>
      </c>
      <c r="D33" s="51"/>
      <c r="E33" s="26" t="s">
        <v>313</v>
      </c>
      <c r="F33" s="26" t="s">
        <v>314</v>
      </c>
      <c r="G33" s="28" t="s">
        <v>360</v>
      </c>
      <c r="H33" s="26" t="s">
        <v>361</v>
      </c>
      <c r="I33" s="159" t="s">
        <v>362</v>
      </c>
      <c r="J33" s="160"/>
      <c r="K33" s="161"/>
      <c r="L33" s="1"/>
      <c r="M33" s="1"/>
      <c r="N33" s="1"/>
      <c r="O33" s="1"/>
      <c r="P33" s="1"/>
      <c r="Q33" s="1"/>
      <c r="R33" s="1"/>
      <c r="S33" s="1"/>
      <c r="T33" s="1"/>
      <c r="U33" s="1"/>
      <c r="V33" s="1"/>
    </row>
    <row r="34" spans="1:22" ht="13.5">
      <c r="A34" s="1"/>
      <c r="B34" s="1"/>
      <c r="C34" s="49" t="s">
        <v>365</v>
      </c>
      <c r="D34" s="29"/>
      <c r="E34" s="43" t="s">
        <v>155</v>
      </c>
      <c r="F34" s="37">
        <f>'1. Calculation sheet'!E70</f>
        <v>24</v>
      </c>
      <c r="G34" s="30" t="s">
        <v>10</v>
      </c>
      <c r="H34" s="23" t="s">
        <v>271</v>
      </c>
      <c r="I34" s="169" t="s">
        <v>102</v>
      </c>
      <c r="J34" s="170"/>
      <c r="K34" s="171"/>
      <c r="L34" s="1"/>
      <c r="M34" s="1"/>
      <c r="N34" s="1"/>
      <c r="O34" s="1"/>
      <c r="P34" s="1"/>
      <c r="Q34" s="1"/>
      <c r="R34" s="1"/>
      <c r="S34" s="1"/>
      <c r="T34" s="1"/>
      <c r="U34" s="1"/>
      <c r="V34" s="1"/>
    </row>
    <row r="35" spans="1:22" ht="13.5">
      <c r="A35" s="1"/>
      <c r="B35" s="1"/>
      <c r="C35" s="49" t="s">
        <v>366</v>
      </c>
      <c r="D35" s="29"/>
      <c r="E35" s="43" t="s">
        <v>255</v>
      </c>
      <c r="F35" s="37">
        <f>'1. Calculation sheet'!E84</f>
        <v>5</v>
      </c>
      <c r="G35" s="30" t="s">
        <v>10</v>
      </c>
      <c r="H35" s="23" t="s">
        <v>271</v>
      </c>
      <c r="I35" s="169"/>
      <c r="J35" s="170"/>
      <c r="K35" s="171"/>
      <c r="L35" s="1"/>
      <c r="M35" s="1"/>
      <c r="N35" s="1"/>
      <c r="O35" s="1"/>
      <c r="P35" s="1"/>
      <c r="Q35" s="1"/>
      <c r="R35" s="1"/>
      <c r="S35" s="1"/>
      <c r="T35" s="1"/>
      <c r="U35" s="1"/>
      <c r="V35" s="1"/>
    </row>
    <row r="36" spans="1:22" ht="13.5">
      <c r="A36" s="1"/>
      <c r="B36" s="1"/>
      <c r="C36" s="42" t="s">
        <v>372</v>
      </c>
      <c r="D36" s="29"/>
      <c r="E36" s="44" t="s">
        <v>371</v>
      </c>
      <c r="F36" s="38">
        <f>'1. Calculation sheet'!E31</f>
        <v>198.76606029767208</v>
      </c>
      <c r="G36" s="30" t="s">
        <v>106</v>
      </c>
      <c r="H36" s="23" t="s">
        <v>271</v>
      </c>
      <c r="I36" s="169"/>
      <c r="J36" s="170"/>
      <c r="K36" s="171"/>
      <c r="L36" s="1"/>
      <c r="M36" s="1"/>
      <c r="N36" s="1"/>
      <c r="O36" s="1"/>
      <c r="P36" s="1"/>
      <c r="Q36" s="1"/>
      <c r="R36" s="1"/>
      <c r="S36" s="1"/>
      <c r="T36" s="1"/>
      <c r="U36" s="1"/>
      <c r="V36" s="1"/>
    </row>
    <row r="37" spans="1:22" ht="13.5">
      <c r="A37" s="1"/>
      <c r="B37" s="1"/>
      <c r="C37" s="42" t="s">
        <v>372</v>
      </c>
      <c r="D37" s="29"/>
      <c r="E37" s="47" t="s">
        <v>128</v>
      </c>
      <c r="F37" s="39">
        <f>'1. Calculation sheet'!E208</f>
        <v>10</v>
      </c>
      <c r="G37" s="30" t="s">
        <v>106</v>
      </c>
      <c r="H37" s="23" t="s">
        <v>271</v>
      </c>
      <c r="I37" s="169"/>
      <c r="J37" s="170"/>
      <c r="K37" s="171"/>
      <c r="L37" s="1"/>
      <c r="M37" s="1"/>
      <c r="N37" s="1"/>
      <c r="O37" s="1"/>
      <c r="P37" s="1"/>
      <c r="Q37" s="1"/>
      <c r="R37" s="1"/>
      <c r="S37" s="1"/>
      <c r="T37" s="1"/>
      <c r="U37" s="1"/>
      <c r="V37" s="1"/>
    </row>
    <row r="38" spans="1:22">
      <c r="A38" s="1"/>
      <c r="B38" s="1"/>
      <c r="C38" s="1"/>
      <c r="D38" s="1"/>
      <c r="E38" s="1"/>
      <c r="F38" s="1"/>
      <c r="G38" s="1"/>
      <c r="H38" s="1"/>
      <c r="I38" s="1"/>
      <c r="J38" s="1"/>
      <c r="K38" s="1"/>
      <c r="L38" s="1"/>
      <c r="M38" s="1"/>
      <c r="N38" s="1"/>
      <c r="O38" s="1"/>
      <c r="P38" s="1"/>
      <c r="Q38" s="1"/>
      <c r="R38" s="1"/>
      <c r="S38" s="1"/>
      <c r="T38" s="1"/>
      <c r="U38" s="1"/>
      <c r="V38" s="1"/>
    </row>
    <row r="39" spans="1:22">
      <c r="A39" s="1"/>
      <c r="B39" s="33" t="s">
        <v>367</v>
      </c>
      <c r="C39" s="1"/>
      <c r="D39" s="1"/>
      <c r="E39" s="1"/>
      <c r="F39" s="1"/>
      <c r="G39" s="1"/>
      <c r="H39" s="1"/>
      <c r="I39" s="1"/>
      <c r="J39" s="1"/>
      <c r="K39" s="1"/>
      <c r="L39" s="1"/>
      <c r="M39" s="1"/>
      <c r="N39" s="1"/>
      <c r="O39" s="1"/>
      <c r="P39" s="1"/>
      <c r="Q39" s="1"/>
      <c r="R39" s="1"/>
      <c r="S39" s="1"/>
      <c r="T39" s="1"/>
      <c r="U39" s="1"/>
      <c r="V39" s="1"/>
    </row>
    <row r="40" spans="1:22" ht="24" customHeight="1">
      <c r="A40" s="1"/>
      <c r="B40" s="1"/>
      <c r="C40" s="49" t="s">
        <v>364</v>
      </c>
      <c r="D40" s="51"/>
      <c r="E40" s="26" t="s">
        <v>313</v>
      </c>
      <c r="F40" s="26" t="s">
        <v>314</v>
      </c>
      <c r="G40" s="26" t="s">
        <v>360</v>
      </c>
      <c r="H40" s="26" t="s">
        <v>361</v>
      </c>
      <c r="I40" s="159" t="s">
        <v>362</v>
      </c>
      <c r="J40" s="160"/>
      <c r="K40" s="161"/>
      <c r="L40" s="1"/>
      <c r="M40" s="1"/>
      <c r="N40" s="1"/>
      <c r="O40" s="1"/>
      <c r="P40" s="1"/>
      <c r="Q40" s="1"/>
      <c r="R40" s="1"/>
      <c r="S40" s="1"/>
      <c r="T40" s="1"/>
      <c r="U40" s="1"/>
      <c r="V40" s="1"/>
    </row>
    <row r="41" spans="1:22" ht="13.5">
      <c r="A41" s="1"/>
      <c r="B41" s="1"/>
      <c r="C41" s="35" t="s">
        <v>108</v>
      </c>
      <c r="D41" s="11"/>
      <c r="E41" s="43" t="s">
        <v>109</v>
      </c>
      <c r="F41" s="38">
        <f>'1. Calculation sheet'!E58</f>
        <v>15.6</v>
      </c>
      <c r="G41" s="43" t="s">
        <v>10</v>
      </c>
      <c r="H41" s="44" t="s">
        <v>271</v>
      </c>
      <c r="I41" s="169"/>
      <c r="J41" s="170"/>
      <c r="K41" s="171"/>
      <c r="L41" s="1"/>
      <c r="M41" s="1"/>
      <c r="N41" s="1"/>
      <c r="O41" s="1"/>
      <c r="P41" s="1"/>
      <c r="Q41" s="1"/>
      <c r="R41" s="1"/>
      <c r="S41" s="1"/>
      <c r="T41" s="1"/>
      <c r="U41" s="1"/>
      <c r="V41" s="1"/>
    </row>
    <row r="42" spans="1:22" ht="13.5">
      <c r="A42" s="1"/>
      <c r="B42" s="1"/>
      <c r="C42" s="36"/>
      <c r="D42" s="12"/>
      <c r="E42" s="43" t="s">
        <v>110</v>
      </c>
      <c r="F42" s="38">
        <f>'1. Calculation sheet'!E59</f>
        <v>1</v>
      </c>
      <c r="G42" s="43" t="s">
        <v>10</v>
      </c>
      <c r="H42" s="44" t="s">
        <v>271</v>
      </c>
      <c r="I42" s="169"/>
      <c r="J42" s="170"/>
      <c r="K42" s="171"/>
      <c r="L42" s="1"/>
      <c r="M42" s="1"/>
      <c r="N42" s="1"/>
      <c r="O42" s="1"/>
      <c r="P42" s="1"/>
      <c r="Q42" s="1"/>
      <c r="R42" s="1"/>
      <c r="S42" s="1"/>
      <c r="T42" s="1"/>
      <c r="U42" s="1"/>
      <c r="V42" s="1"/>
    </row>
    <row r="43" spans="1:22" ht="13.5">
      <c r="A43" s="1"/>
      <c r="B43" s="1"/>
      <c r="C43" s="166" t="s">
        <v>13</v>
      </c>
      <c r="D43" s="9" t="s">
        <v>26</v>
      </c>
      <c r="E43" s="45" t="s">
        <v>374</v>
      </c>
      <c r="F43" s="39">
        <f>'1. Calculation sheet'!E104</f>
        <v>0.60347070707070705</v>
      </c>
      <c r="G43" s="43" t="s">
        <v>12</v>
      </c>
      <c r="H43" s="44" t="str">
        <f>'1. Calculation sheet'!N111</f>
        <v>OK</v>
      </c>
      <c r="I43" s="169"/>
      <c r="J43" s="170"/>
      <c r="K43" s="171"/>
      <c r="L43" s="1"/>
      <c r="M43" s="1"/>
      <c r="N43" s="1"/>
      <c r="O43" s="1"/>
      <c r="P43" s="1"/>
      <c r="Q43" s="1"/>
      <c r="R43" s="1"/>
      <c r="S43" s="1"/>
      <c r="T43" s="1"/>
      <c r="U43" s="1"/>
      <c r="V43" s="1"/>
    </row>
    <row r="44" spans="1:22" ht="13.5">
      <c r="A44" s="1"/>
      <c r="B44" s="1"/>
      <c r="C44" s="168"/>
      <c r="D44" s="21" t="s">
        <v>27</v>
      </c>
      <c r="E44" s="43" t="s">
        <v>373</v>
      </c>
      <c r="F44" s="38">
        <f>'1. Calculation sheet'!E137</f>
        <v>10.866786848191552</v>
      </c>
      <c r="G44" s="43" t="s">
        <v>16</v>
      </c>
      <c r="H44" s="44" t="s">
        <v>271</v>
      </c>
      <c r="I44" s="169"/>
      <c r="J44" s="170"/>
      <c r="K44" s="171"/>
      <c r="L44" s="1"/>
      <c r="M44" s="1"/>
      <c r="N44" s="1"/>
      <c r="O44" s="1"/>
      <c r="P44" s="1"/>
      <c r="Q44" s="1"/>
      <c r="R44" s="1"/>
      <c r="S44" s="1"/>
      <c r="T44" s="1"/>
      <c r="U44" s="1"/>
      <c r="V44" s="1"/>
    </row>
    <row r="45" spans="1:22" ht="13.5">
      <c r="A45" s="1"/>
      <c r="B45" s="1"/>
      <c r="C45" s="172" t="s">
        <v>121</v>
      </c>
      <c r="D45" s="9" t="s">
        <v>375</v>
      </c>
      <c r="E45" s="43" t="s">
        <v>289</v>
      </c>
      <c r="F45" s="38">
        <f>'1. Calculation sheet'!E183</f>
        <v>529.64184397163115</v>
      </c>
      <c r="G45" s="46" t="s">
        <v>16</v>
      </c>
      <c r="H45" s="23" t="s">
        <v>271</v>
      </c>
      <c r="I45" s="169"/>
      <c r="J45" s="170"/>
      <c r="K45" s="171"/>
      <c r="L45" s="1"/>
      <c r="M45" s="1"/>
      <c r="N45" s="1"/>
      <c r="O45" s="1"/>
      <c r="P45" s="1"/>
      <c r="Q45" s="1"/>
      <c r="R45" s="1"/>
      <c r="S45" s="1"/>
      <c r="T45" s="1"/>
      <c r="U45" s="1"/>
      <c r="V45" s="1"/>
    </row>
    <row r="46" spans="1:22" ht="13.5">
      <c r="A46" s="1"/>
      <c r="B46" s="1"/>
      <c r="C46" s="173"/>
      <c r="D46" s="9" t="s">
        <v>376</v>
      </c>
      <c r="E46" s="43" t="s">
        <v>290</v>
      </c>
      <c r="F46" s="39">
        <f>'1. Calculation sheet'!E189</f>
        <v>1.2183492931011204</v>
      </c>
      <c r="G46" s="46" t="s">
        <v>12</v>
      </c>
      <c r="H46" s="23" t="s">
        <v>271</v>
      </c>
      <c r="I46" s="169"/>
      <c r="J46" s="170"/>
      <c r="K46" s="171"/>
      <c r="L46" s="1"/>
      <c r="M46" s="1"/>
      <c r="N46" s="1"/>
      <c r="O46" s="1"/>
      <c r="P46" s="1"/>
      <c r="Q46" s="1"/>
      <c r="R46" s="1"/>
      <c r="S46" s="1"/>
      <c r="T46" s="1"/>
      <c r="U46" s="1"/>
      <c r="V46" s="1"/>
    </row>
    <row r="47" spans="1:22" ht="13.5">
      <c r="A47" s="1"/>
      <c r="B47" s="1"/>
      <c r="C47" s="174"/>
      <c r="D47" s="9" t="s">
        <v>377</v>
      </c>
      <c r="E47" s="43" t="s">
        <v>291</v>
      </c>
      <c r="F47" s="39">
        <f>'1. Calculation sheet'!E195</f>
        <v>1.5</v>
      </c>
      <c r="G47" s="43" t="s">
        <v>12</v>
      </c>
      <c r="H47" s="23" t="s">
        <v>271</v>
      </c>
      <c r="I47" s="169"/>
      <c r="J47" s="170"/>
      <c r="K47" s="171"/>
      <c r="L47" s="1"/>
      <c r="M47" s="1"/>
      <c r="N47" s="1"/>
      <c r="O47" s="1"/>
      <c r="P47" s="1"/>
      <c r="Q47" s="1"/>
      <c r="R47" s="1"/>
      <c r="S47" s="1"/>
      <c r="T47" s="1"/>
      <c r="U47" s="1"/>
      <c r="V47" s="1"/>
    </row>
    <row r="48" spans="1:22" ht="13.5">
      <c r="A48" s="1"/>
      <c r="B48" s="1"/>
      <c r="C48" s="166" t="s">
        <v>15</v>
      </c>
      <c r="D48" s="9" t="s">
        <v>385</v>
      </c>
      <c r="E48" s="43" t="s">
        <v>292</v>
      </c>
      <c r="F48" s="39">
        <f>'1. Calculation sheet'!E259</f>
        <v>0.74603879574325926</v>
      </c>
      <c r="G48" s="48" t="s">
        <v>11</v>
      </c>
      <c r="H48" s="43" t="s">
        <v>271</v>
      </c>
      <c r="I48" s="169"/>
      <c r="J48" s="170"/>
      <c r="K48" s="171"/>
      <c r="L48" s="1"/>
      <c r="M48" s="1"/>
      <c r="N48" s="1"/>
      <c r="O48" s="1"/>
      <c r="P48" s="1"/>
      <c r="Q48" s="1"/>
      <c r="R48" s="1"/>
      <c r="S48" s="1"/>
      <c r="T48" s="1"/>
      <c r="U48" s="1"/>
      <c r="V48" s="1"/>
    </row>
    <row r="49" spans="1:22" ht="15" customHeight="1">
      <c r="A49" s="1"/>
      <c r="B49" s="1"/>
      <c r="C49" s="167"/>
      <c r="D49" s="9" t="s">
        <v>386</v>
      </c>
      <c r="E49" s="43" t="s">
        <v>293</v>
      </c>
      <c r="F49" s="39">
        <f>'1. Calculation sheet'!E265</f>
        <v>954.92965855137197</v>
      </c>
      <c r="G49" s="48" t="s">
        <v>11</v>
      </c>
      <c r="H49" s="43" t="s">
        <v>271</v>
      </c>
      <c r="I49" s="169"/>
      <c r="J49" s="170"/>
      <c r="K49" s="171"/>
      <c r="L49" s="1"/>
      <c r="M49" s="1"/>
      <c r="N49" s="1"/>
      <c r="O49" s="1"/>
      <c r="P49" s="1"/>
      <c r="Q49" s="1"/>
      <c r="R49" s="1"/>
      <c r="S49" s="1"/>
      <c r="T49" s="1"/>
      <c r="U49" s="1"/>
      <c r="V49" s="1"/>
    </row>
    <row r="50" spans="1:22" ht="13.5">
      <c r="A50" s="1"/>
      <c r="B50" s="1"/>
      <c r="C50" s="167"/>
      <c r="D50" s="9" t="s">
        <v>388</v>
      </c>
      <c r="E50" s="43" t="s">
        <v>294</v>
      </c>
      <c r="F50" s="39">
        <f>'1. Calculation sheet'!E270</f>
        <v>2.4867959858108644</v>
      </c>
      <c r="G50" s="48" t="s">
        <v>106</v>
      </c>
      <c r="H50" s="43" t="s">
        <v>271</v>
      </c>
      <c r="I50" s="169"/>
      <c r="J50" s="170"/>
      <c r="K50" s="171"/>
      <c r="L50" s="1"/>
      <c r="M50" s="1"/>
      <c r="N50" s="1"/>
      <c r="O50" s="1"/>
      <c r="P50" s="1"/>
      <c r="Q50" s="1"/>
      <c r="R50" s="1"/>
      <c r="S50" s="1"/>
      <c r="T50" s="1"/>
      <c r="U50" s="1"/>
      <c r="V50" s="1"/>
    </row>
    <row r="51" spans="1:22" ht="13.5">
      <c r="A51" s="1"/>
      <c r="B51" s="1"/>
      <c r="C51" s="167"/>
      <c r="D51" s="9" t="s">
        <v>390</v>
      </c>
      <c r="E51" s="43" t="s">
        <v>387</v>
      </c>
      <c r="F51" s="39">
        <f>'1. Calculation sheet'!E278</f>
        <v>159.15494309189535</v>
      </c>
      <c r="G51" s="48" t="s">
        <v>106</v>
      </c>
      <c r="H51" s="43" t="s">
        <v>271</v>
      </c>
      <c r="I51" s="169"/>
      <c r="J51" s="170"/>
      <c r="K51" s="171"/>
      <c r="L51" s="1"/>
      <c r="M51" s="1"/>
      <c r="N51" s="1"/>
      <c r="O51" s="1"/>
      <c r="P51" s="1"/>
      <c r="Q51" s="1"/>
      <c r="R51" s="1"/>
      <c r="S51" s="1"/>
      <c r="T51" s="1"/>
      <c r="U51" s="1"/>
      <c r="V51" s="1"/>
    </row>
    <row r="52" spans="1:22" ht="13.5">
      <c r="A52" s="1"/>
      <c r="B52" s="1"/>
      <c r="C52" s="168"/>
      <c r="D52" s="9" t="s">
        <v>389</v>
      </c>
      <c r="E52" s="43" t="s">
        <v>295</v>
      </c>
      <c r="F52" s="41" t="str">
        <f>'1. Calculation sheet'!E285</f>
        <v>-</v>
      </c>
      <c r="G52" s="48" t="s">
        <v>106</v>
      </c>
      <c r="H52" s="43" t="s">
        <v>271</v>
      </c>
      <c r="I52" s="169"/>
      <c r="J52" s="170"/>
      <c r="K52" s="171"/>
      <c r="L52" s="1"/>
      <c r="M52" s="1"/>
      <c r="N52" s="1"/>
      <c r="O52" s="1"/>
      <c r="P52" s="1"/>
      <c r="Q52" s="1"/>
      <c r="R52" s="1"/>
      <c r="S52" s="1"/>
      <c r="T52" s="1"/>
      <c r="U52" s="1"/>
      <c r="V52" s="1"/>
    </row>
    <row r="53" spans="1:22">
      <c r="A53" s="1"/>
      <c r="B53" s="1"/>
      <c r="C53" s="1"/>
      <c r="D53" s="1"/>
      <c r="E53" s="1"/>
      <c r="F53" s="1"/>
      <c r="G53" s="1"/>
      <c r="H53" s="1"/>
      <c r="I53" s="15" t="s">
        <v>161</v>
      </c>
      <c r="J53" s="1"/>
      <c r="K53" s="1"/>
      <c r="L53" s="1"/>
      <c r="M53" s="1"/>
      <c r="N53" s="1"/>
      <c r="O53" s="1"/>
      <c r="P53" s="1"/>
      <c r="Q53" s="1"/>
      <c r="R53" s="1"/>
      <c r="S53" s="1"/>
      <c r="T53" s="1"/>
      <c r="U53" s="1"/>
      <c r="V53" s="1"/>
    </row>
    <row r="54" spans="1:22">
      <c r="A54" s="1"/>
      <c r="B54" s="1"/>
      <c r="C54" s="1"/>
      <c r="D54" s="1"/>
      <c r="E54" s="1"/>
      <c r="F54" s="1"/>
      <c r="G54" s="1"/>
      <c r="H54" s="1"/>
      <c r="I54" s="1" t="s">
        <v>8</v>
      </c>
      <c r="J54" s="1"/>
      <c r="K54" s="1"/>
      <c r="L54" s="1"/>
      <c r="M54" s="1"/>
      <c r="N54" s="1"/>
      <c r="O54" s="1"/>
      <c r="P54" s="1"/>
      <c r="Q54" s="1"/>
      <c r="R54" s="1"/>
      <c r="S54" s="1"/>
      <c r="T54" s="1"/>
      <c r="U54" s="1"/>
      <c r="V54" s="1"/>
    </row>
    <row r="55" spans="1:22">
      <c r="A55" s="1"/>
      <c r="B55" s="1"/>
      <c r="C55" s="1"/>
      <c r="D55" s="1"/>
      <c r="E55" s="1"/>
      <c r="F55" s="1"/>
      <c r="G55" s="1"/>
      <c r="H55" s="1"/>
      <c r="I55" s="1"/>
      <c r="J55" s="1"/>
      <c r="K55" s="1"/>
      <c r="L55" s="1"/>
      <c r="M55" s="1"/>
      <c r="N55" s="1"/>
      <c r="O55" s="1"/>
      <c r="P55" s="1"/>
      <c r="Q55" s="1"/>
      <c r="R55" s="1"/>
      <c r="S55" s="1"/>
      <c r="T55" s="1"/>
      <c r="U55" s="1"/>
      <c r="V55" s="1"/>
    </row>
  </sheetData>
  <sheetProtection algorithmName="SHA-512" hashValue="jgUuUKIhRKYYiAs5dHlVtQSurUbw8zQYbxt0fJONi9XSq6KamHxhirTKwez6MTITlkdmvyRswJw5jgxs+lZx/g==" saltValue="dcXssW2uFxDVHCDBTU/SiA==" spinCount="100000" sheet="1" objects="1" scenarios="1" selectLockedCells="1"/>
  <mergeCells count="41">
    <mergeCell ref="C15:C16"/>
    <mergeCell ref="C17:C18"/>
    <mergeCell ref="C20:C21"/>
    <mergeCell ref="I17:K17"/>
    <mergeCell ref="I18:K18"/>
    <mergeCell ref="I19:K19"/>
    <mergeCell ref="I20:K20"/>
    <mergeCell ref="I21:K21"/>
    <mergeCell ref="I14:K14"/>
    <mergeCell ref="I34:K34"/>
    <mergeCell ref="I35:K35"/>
    <mergeCell ref="I15:K15"/>
    <mergeCell ref="I16:K16"/>
    <mergeCell ref="I22:K22"/>
    <mergeCell ref="I23:K23"/>
    <mergeCell ref="I24:K24"/>
    <mergeCell ref="I25:K25"/>
    <mergeCell ref="I26:K26"/>
    <mergeCell ref="I27:K27"/>
    <mergeCell ref="I28:K28"/>
    <mergeCell ref="I29:K29"/>
    <mergeCell ref="I30:K30"/>
    <mergeCell ref="I33:K33"/>
    <mergeCell ref="I40:K40"/>
    <mergeCell ref="I36:K36"/>
    <mergeCell ref="I37:K37"/>
    <mergeCell ref="C45:C47"/>
    <mergeCell ref="I45:K45"/>
    <mergeCell ref="I46:K46"/>
    <mergeCell ref="I47:K47"/>
    <mergeCell ref="I41:K41"/>
    <mergeCell ref="I42:K42"/>
    <mergeCell ref="C43:C44"/>
    <mergeCell ref="I43:K43"/>
    <mergeCell ref="I44:K44"/>
    <mergeCell ref="C48:C52"/>
    <mergeCell ref="I48:K48"/>
    <mergeCell ref="I49:K49"/>
    <mergeCell ref="I50:K50"/>
    <mergeCell ref="I51:K51"/>
    <mergeCell ref="I52:K52"/>
  </mergeCells>
  <phoneticPr fontId="1"/>
  <conditionalFormatting sqref="H15:H27 H34:H36 H41:H52">
    <cfRule type="cellIs" dxfId="6" priority="53" operator="equal">
      <formula>"NG"</formula>
    </cfRule>
    <cfRule type="cellIs" dxfId="5" priority="54" operator="equal">
      <formula>"NG"</formula>
    </cfRule>
  </conditionalFormatting>
  <conditionalFormatting sqref="H28:H30">
    <cfRule type="cellIs" dxfId="4" priority="3" operator="equal">
      <formula>"NG"</formula>
    </cfRule>
    <cfRule type="cellIs" dxfId="3" priority="4" operator="equal">
      <formula>"NG"</formula>
    </cfRule>
  </conditionalFormatting>
  <conditionalFormatting sqref="H37">
    <cfRule type="cellIs" dxfId="2" priority="1" operator="equal">
      <formula>"NG"</formula>
    </cfRule>
    <cfRule type="cellIs" dxfId="1" priority="2" operator="equal">
      <formula>"NG"</formula>
    </cfRule>
  </conditionalFormatting>
  <pageMargins left="0.7" right="0.7" top="0.75" bottom="0.75" header="0.3" footer="0.3"/>
  <pageSetup paperSize="9" scale="6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58" id="{00029C62-D35B-436E-A18F-DE15F31F28A2}">
            <xm:f>'1. Calculation sheet'!#REF!&gt;'1. Calculation sheet'!#REF!</xm:f>
            <x14:dxf>
              <font>
                <strike/>
                <color theme="0" tint="-0.499984740745262"/>
              </font>
            </x14:dxf>
          </x14:cfRule>
          <xm:sqref>F52:G52 F29:G29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20"/>
  <sheetViews>
    <sheetView showGridLines="0" zoomScaleNormal="100" zoomScaleSheetLayoutView="130" workbookViewId="0">
      <selection activeCell="A2" sqref="A2"/>
    </sheetView>
  </sheetViews>
  <sheetFormatPr defaultColWidth="9" defaultRowHeight="11.5"/>
  <cols>
    <col min="1" max="2" width="9" style="63"/>
    <col min="3" max="3" width="14.26953125" style="63" customWidth="1"/>
    <col min="4" max="4" width="67.1796875" style="63" customWidth="1"/>
    <col min="5" max="16384" width="9" style="63"/>
  </cols>
  <sheetData>
    <row r="1" spans="1:5">
      <c r="A1" s="18"/>
      <c r="B1" s="18"/>
      <c r="C1" s="18"/>
      <c r="D1" s="18"/>
      <c r="E1" s="18"/>
    </row>
    <row r="2" spans="1:5">
      <c r="A2" s="18"/>
      <c r="B2" s="18"/>
      <c r="C2" s="18"/>
      <c r="D2" s="18"/>
      <c r="E2" s="18"/>
    </row>
    <row r="3" spans="1:5">
      <c r="A3" s="18"/>
      <c r="B3" s="18"/>
      <c r="C3" s="18"/>
      <c r="D3" s="18"/>
      <c r="E3" s="18"/>
    </row>
    <row r="4" spans="1:5">
      <c r="A4" s="18"/>
      <c r="B4" s="19" t="s">
        <v>2</v>
      </c>
      <c r="C4" s="19" t="s">
        <v>3</v>
      </c>
      <c r="D4" s="19" t="s">
        <v>4</v>
      </c>
      <c r="E4" s="18"/>
    </row>
    <row r="5" spans="1:5">
      <c r="A5" s="18"/>
      <c r="B5" s="20" t="s">
        <v>284</v>
      </c>
      <c r="C5" s="19" t="s">
        <v>285</v>
      </c>
      <c r="D5" s="19" t="s">
        <v>286</v>
      </c>
      <c r="E5" s="18"/>
    </row>
    <row r="6" spans="1:5">
      <c r="A6" s="18"/>
      <c r="B6" s="20" t="s">
        <v>395</v>
      </c>
      <c r="C6" s="19" t="s">
        <v>396</v>
      </c>
      <c r="D6" s="19" t="s">
        <v>408</v>
      </c>
      <c r="E6" s="18"/>
    </row>
    <row r="7" spans="1:5">
      <c r="A7" s="18"/>
      <c r="B7" s="19"/>
      <c r="C7" s="19"/>
      <c r="D7" s="19"/>
      <c r="E7" s="18"/>
    </row>
    <row r="8" spans="1:5">
      <c r="A8" s="18"/>
      <c r="B8" s="19"/>
      <c r="C8" s="19"/>
      <c r="D8" s="19"/>
      <c r="E8" s="18"/>
    </row>
    <row r="9" spans="1:5">
      <c r="A9" s="18"/>
      <c r="B9" s="19"/>
      <c r="C9" s="19"/>
      <c r="D9" s="19"/>
      <c r="E9" s="18"/>
    </row>
    <row r="10" spans="1:5">
      <c r="A10" s="18"/>
      <c r="B10" s="19"/>
      <c r="C10" s="19"/>
      <c r="D10" s="19"/>
      <c r="E10" s="18"/>
    </row>
    <row r="11" spans="1:5">
      <c r="A11" s="18"/>
      <c r="B11" s="19"/>
      <c r="C11" s="19"/>
      <c r="D11" s="19"/>
      <c r="E11" s="18"/>
    </row>
    <row r="12" spans="1:5">
      <c r="A12" s="18"/>
      <c r="B12" s="19"/>
      <c r="C12" s="19"/>
      <c r="D12" s="19"/>
      <c r="E12" s="18"/>
    </row>
    <row r="13" spans="1:5">
      <c r="A13" s="18"/>
      <c r="B13" s="19"/>
      <c r="C13" s="19"/>
      <c r="D13" s="19"/>
      <c r="E13" s="18"/>
    </row>
    <row r="14" spans="1:5">
      <c r="A14" s="18"/>
      <c r="B14" s="19"/>
      <c r="C14" s="19"/>
      <c r="D14" s="19"/>
      <c r="E14" s="18"/>
    </row>
    <row r="15" spans="1:5">
      <c r="A15" s="18"/>
      <c r="B15" s="19"/>
      <c r="C15" s="19"/>
      <c r="D15" s="19"/>
      <c r="E15" s="18"/>
    </row>
    <row r="16" spans="1:5">
      <c r="A16" s="18"/>
      <c r="B16" s="18"/>
      <c r="C16" s="18"/>
      <c r="D16" s="18"/>
      <c r="E16" s="18"/>
    </row>
    <row r="17" spans="1:5">
      <c r="A17" s="18"/>
      <c r="B17" s="18"/>
      <c r="C17" s="18"/>
      <c r="D17" s="18"/>
      <c r="E17" s="18"/>
    </row>
    <row r="18" spans="1:5">
      <c r="A18" s="18"/>
      <c r="B18" s="18"/>
      <c r="C18" s="18"/>
      <c r="D18" s="18"/>
      <c r="E18" s="18"/>
    </row>
    <row r="19" spans="1:5">
      <c r="A19" s="18"/>
      <c r="B19" s="18"/>
      <c r="C19" s="18"/>
      <c r="D19" s="18"/>
      <c r="E19" s="18"/>
    </row>
    <row r="20" spans="1:5">
      <c r="A20" s="18"/>
      <c r="B20" s="18"/>
      <c r="C20" s="18"/>
      <c r="D20" s="18"/>
      <c r="E20" s="18"/>
    </row>
  </sheetData>
  <sheetProtection algorithmName="SHA-512" hashValue="o4IBqhTvreNvG0+wllvNa21Gd/K+k37T3aUK5VWGaQ0OSBtZbng022WFjDzUGoGXVJ/0KQNGTP5UhVmhHJdEuQ==" saltValue="yNv69r15q+efiLARzfHDxA==" spinCount="100000" sheet="1" selectLockedCells="1"/>
  <phoneticPr fontId="1"/>
  <pageMargins left="0.7" right="0.7" top="0.75" bottom="0.75" header="0.3" footer="0.3"/>
  <pageSetup paperSize="9" scale="8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9AC138EE010548BAF41C593271DEC3" ma:contentTypeVersion="2" ma:contentTypeDescription="Create a new document." ma:contentTypeScope="" ma:versionID="bae6fbff01475db19babc8ad1a70232a">
  <xsd:schema xmlns:xsd="http://www.w3.org/2001/XMLSchema" xmlns:xs="http://www.w3.org/2001/XMLSchema" xmlns:p="http://schemas.microsoft.com/office/2006/metadata/properties" xmlns:ns2="f3d9db98-44e3-461e-91bf-8e1cf7f7144d" targetNamespace="http://schemas.microsoft.com/office/2006/metadata/properties" ma:root="true" ma:fieldsID="be89809f14e40203e2a189da1e3263ca" ns2:_="">
    <xsd:import namespace="f3d9db98-44e3-461e-91bf-8e1cf7f7144d"/>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d9db98-44e3-461e-91bf-8e1cf7f714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B06F89-656F-4132-B9EF-B4CD341614F5}">
  <ds:schemaRefs>
    <ds:schemaRef ds:uri="http://schemas.microsoft.com/sharepoint/v3/contenttype/forms"/>
  </ds:schemaRefs>
</ds:datastoreItem>
</file>

<file path=customXml/itemProps2.xml><?xml version="1.0" encoding="utf-8"?>
<ds:datastoreItem xmlns:ds="http://schemas.openxmlformats.org/officeDocument/2006/customXml" ds:itemID="{51322C4E-4CF6-464D-BA58-AFBA92A2E2B8}">
  <ds:schemaRefs>
    <ds:schemaRef ds:uri="http://schemas.microsoft.com/office/2006/documentManagement/types"/>
    <ds:schemaRef ds:uri="http://schemas.microsoft.com/office/2006/metadata/properties"/>
    <ds:schemaRef ds:uri="http://www.w3.org/XML/1998/namespace"/>
    <ds:schemaRef ds:uri="http://purl.org/dc/elements/1.1/"/>
    <ds:schemaRef ds:uri="http://purl.org/dc/dcmitype/"/>
    <ds:schemaRef ds:uri="f3d9db98-44e3-461e-91bf-8e1cf7f7144d"/>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E0D5447-70F6-402C-96E7-91D7C6F3E3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d9db98-44e3-461e-91bf-8e1cf7f714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License Agreement</vt:lpstr>
      <vt:lpstr>How to use</vt:lpstr>
      <vt:lpstr>1. Calculation sheet</vt:lpstr>
      <vt:lpstr>2. Calculation summary</vt:lpstr>
      <vt:lpstr>rev history</vt:lpstr>
      <vt:lpstr>'2. Calculation summary'!Print_Area</vt:lpstr>
      <vt:lpstr>'How to use'!Print_Area</vt:lpstr>
      <vt:lpstr>'rev history'!Print_Area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2021-09-11T06:59:15Z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0x010100159AC138EE010548BAF41C593271DEC3</vt:lpwstr>
  </property>
</Properties>
</file>